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D:\CenkrosData\Export\"/>
    </mc:Choice>
  </mc:AlternateContent>
  <bookViews>
    <workbookView xWindow="0" yWindow="0" windowWidth="0" windowHeight="0"/>
  </bookViews>
  <sheets>
    <sheet name="Rekapitulácia stavby" sheetId="1" r:id="rId1"/>
    <sheet name="01 - Rekonštrukcia strešn..." sheetId="2" r:id="rId2"/>
  </sheets>
  <definedNames>
    <definedName name="_xlnm.Print_Area" localSheetId="0">'Rekapitulácia stavby'!$D$4:$AO$76,'Rekapitulácia stavby'!$C$82:$AQ$96</definedName>
    <definedName name="_xlnm.Print_Titles" localSheetId="0">'Rekapitulácia stavby'!$92:$92</definedName>
    <definedName name="_xlnm._FilterDatabase" localSheetId="1" hidden="1">'01 - Rekonštrukcia strešn...'!$C$127:$K$198</definedName>
    <definedName name="_xlnm.Print_Area" localSheetId="1">'01 - Rekonštrukcia strešn...'!$C$4:$J$76,'01 - Rekonštrukcia strešn...'!$C$115:$K$198</definedName>
    <definedName name="_xlnm.Print_Titles" localSheetId="1">'01 - Rekonštrukcia strešn...'!$127:$127</definedName>
  </definedNames>
  <calcPr/>
</workbook>
</file>

<file path=xl/calcChain.xml><?xml version="1.0" encoding="utf-8"?>
<calcChain xmlns="http://schemas.openxmlformats.org/spreadsheetml/2006/main">
  <c i="2" l="1" r="J37"/>
  <c r="J36"/>
  <c i="1" r="AY95"/>
  <c i="2" r="J35"/>
  <c i="1" r="AX95"/>
  <c i="2" r="BI198"/>
  <c r="BH198"/>
  <c r="BG198"/>
  <c r="BE198"/>
  <c r="T198"/>
  <c r="R198"/>
  <c r="P198"/>
  <c r="BI197"/>
  <c r="BH197"/>
  <c r="BG197"/>
  <c r="BE197"/>
  <c r="T197"/>
  <c r="R197"/>
  <c r="P197"/>
  <c r="BI196"/>
  <c r="BH196"/>
  <c r="BG196"/>
  <c r="BE196"/>
  <c r="T196"/>
  <c r="R196"/>
  <c r="P196"/>
  <c r="BI195"/>
  <c r="BH195"/>
  <c r="BG195"/>
  <c r="BE195"/>
  <c r="T195"/>
  <c r="R195"/>
  <c r="P195"/>
  <c r="BI193"/>
  <c r="BH193"/>
  <c r="BG193"/>
  <c r="BE193"/>
  <c r="T193"/>
  <c r="R193"/>
  <c r="P193"/>
  <c r="BI192"/>
  <c r="BH192"/>
  <c r="BG192"/>
  <c r="BE192"/>
  <c r="T192"/>
  <c r="R192"/>
  <c r="P192"/>
  <c r="BI190"/>
  <c r="BH190"/>
  <c r="BG190"/>
  <c r="BE190"/>
  <c r="T190"/>
  <c r="R190"/>
  <c r="P190"/>
  <c r="BI188"/>
  <c r="BH188"/>
  <c r="BG188"/>
  <c r="BE188"/>
  <c r="T188"/>
  <c r="R188"/>
  <c r="P188"/>
  <c r="BI186"/>
  <c r="BH186"/>
  <c r="BG186"/>
  <c r="BE186"/>
  <c r="T186"/>
  <c r="R186"/>
  <c r="P186"/>
  <c r="BI185"/>
  <c r="BH185"/>
  <c r="BG185"/>
  <c r="BE185"/>
  <c r="T185"/>
  <c r="R185"/>
  <c r="P185"/>
  <c r="BI183"/>
  <c r="BH183"/>
  <c r="BG183"/>
  <c r="BE183"/>
  <c r="T183"/>
  <c r="R183"/>
  <c r="P183"/>
  <c r="BI181"/>
  <c r="BH181"/>
  <c r="BG181"/>
  <c r="BE181"/>
  <c r="T181"/>
  <c r="R181"/>
  <c r="P181"/>
  <c r="BI179"/>
  <c r="BH179"/>
  <c r="BG179"/>
  <c r="BE179"/>
  <c r="T179"/>
  <c r="R179"/>
  <c r="P179"/>
  <c r="BI177"/>
  <c r="BH177"/>
  <c r="BG177"/>
  <c r="BE177"/>
  <c r="T177"/>
  <c r="R177"/>
  <c r="P177"/>
  <c r="BI176"/>
  <c r="BH176"/>
  <c r="BG176"/>
  <c r="BE176"/>
  <c r="T176"/>
  <c r="R176"/>
  <c r="P176"/>
  <c r="BI174"/>
  <c r="BH174"/>
  <c r="BG174"/>
  <c r="BE174"/>
  <c r="T174"/>
  <c r="R174"/>
  <c r="P174"/>
  <c r="BI173"/>
  <c r="BH173"/>
  <c r="BG173"/>
  <c r="BE173"/>
  <c r="T173"/>
  <c r="R173"/>
  <c r="P173"/>
  <c r="BI171"/>
  <c r="BH171"/>
  <c r="BG171"/>
  <c r="BE171"/>
  <c r="T171"/>
  <c r="R171"/>
  <c r="P171"/>
  <c r="BI170"/>
  <c r="BH170"/>
  <c r="BG170"/>
  <c r="BE170"/>
  <c r="T170"/>
  <c r="R170"/>
  <c r="P170"/>
  <c r="BI168"/>
  <c r="BH168"/>
  <c r="BG168"/>
  <c r="BE168"/>
  <c r="T168"/>
  <c r="R168"/>
  <c r="P168"/>
  <c r="BI167"/>
  <c r="BH167"/>
  <c r="BG167"/>
  <c r="BE167"/>
  <c r="T167"/>
  <c r="R167"/>
  <c r="P167"/>
  <c r="BI165"/>
  <c r="BH165"/>
  <c r="BG165"/>
  <c r="BE165"/>
  <c r="T165"/>
  <c r="R165"/>
  <c r="P165"/>
  <c r="BI164"/>
  <c r="BH164"/>
  <c r="BG164"/>
  <c r="BE164"/>
  <c r="T164"/>
  <c r="R164"/>
  <c r="P164"/>
  <c r="BI163"/>
  <c r="BH163"/>
  <c r="BG163"/>
  <c r="BE163"/>
  <c r="T163"/>
  <c r="R163"/>
  <c r="P163"/>
  <c r="BI162"/>
  <c r="BH162"/>
  <c r="BG162"/>
  <c r="BE162"/>
  <c r="T162"/>
  <c r="R162"/>
  <c r="P162"/>
  <c r="BI160"/>
  <c r="BH160"/>
  <c r="BG160"/>
  <c r="BE160"/>
  <c r="T160"/>
  <c r="R160"/>
  <c r="P160"/>
  <c r="BI159"/>
  <c r="BH159"/>
  <c r="BG159"/>
  <c r="BE159"/>
  <c r="T159"/>
  <c r="R159"/>
  <c r="P159"/>
  <c r="BI158"/>
  <c r="BH158"/>
  <c r="BG158"/>
  <c r="BE158"/>
  <c r="T158"/>
  <c r="R158"/>
  <c r="P158"/>
  <c r="BI157"/>
  <c r="BH157"/>
  <c r="BG157"/>
  <c r="BE157"/>
  <c r="T157"/>
  <c r="R157"/>
  <c r="P157"/>
  <c r="BI155"/>
  <c r="BH155"/>
  <c r="BG155"/>
  <c r="BE155"/>
  <c r="T155"/>
  <c r="R155"/>
  <c r="P155"/>
  <c r="BI154"/>
  <c r="BH154"/>
  <c r="BG154"/>
  <c r="BE154"/>
  <c r="T154"/>
  <c r="R154"/>
  <c r="P154"/>
  <c r="BI149"/>
  <c r="BH149"/>
  <c r="BG149"/>
  <c r="BE149"/>
  <c r="T149"/>
  <c r="R149"/>
  <c r="P149"/>
  <c r="BI146"/>
  <c r="BH146"/>
  <c r="BG146"/>
  <c r="BE146"/>
  <c r="T146"/>
  <c r="R146"/>
  <c r="P146"/>
  <c r="BI143"/>
  <c r="BH143"/>
  <c r="BG143"/>
  <c r="BE143"/>
  <c r="T143"/>
  <c r="R143"/>
  <c r="P143"/>
  <c r="BI140"/>
  <c r="BH140"/>
  <c r="BG140"/>
  <c r="BE140"/>
  <c r="T140"/>
  <c r="R140"/>
  <c r="P140"/>
  <c r="BI136"/>
  <c r="BH136"/>
  <c r="BG136"/>
  <c r="BE136"/>
  <c r="T136"/>
  <c r="T135"/>
  <c r="R136"/>
  <c r="R135"/>
  <c r="P136"/>
  <c r="P135"/>
  <c r="BI132"/>
  <c r="BH132"/>
  <c r="BG132"/>
  <c r="BE132"/>
  <c r="T132"/>
  <c r="T131"/>
  <c r="R132"/>
  <c r="R131"/>
  <c r="P132"/>
  <c r="P131"/>
  <c r="J124"/>
  <c r="F124"/>
  <c r="F122"/>
  <c r="E120"/>
  <c r="J91"/>
  <c r="F91"/>
  <c r="F89"/>
  <c r="E87"/>
  <c r="J24"/>
  <c r="E24"/>
  <c r="J125"/>
  <c r="J23"/>
  <c r="J18"/>
  <c r="E18"/>
  <c r="F92"/>
  <c r="J17"/>
  <c r="J12"/>
  <c r="J122"/>
  <c r="E7"/>
  <c r="E85"/>
  <c i="1" r="L90"/>
  <c r="AM90"/>
  <c r="AM89"/>
  <c r="L89"/>
  <c r="AM87"/>
  <c r="L87"/>
  <c r="L85"/>
  <c r="L84"/>
  <c i="2" r="J198"/>
  <c r="BK197"/>
  <c r="J196"/>
  <c r="BK195"/>
  <c r="J193"/>
  <c r="J192"/>
  <c r="J190"/>
  <c r="BK188"/>
  <c r="BK186"/>
  <c r="J185"/>
  <c r="BK183"/>
  <c r="BK181"/>
  <c r="J179"/>
  <c r="J177"/>
  <c r="J176"/>
  <c r="BK174"/>
  <c r="BK173"/>
  <c r="BK171"/>
  <c r="J170"/>
  <c r="BK168"/>
  <c r="BK167"/>
  <c r="J165"/>
  <c r="J164"/>
  <c r="J163"/>
  <c r="J162"/>
  <c r="J160"/>
  <c r="J159"/>
  <c r="J158"/>
  <c r="J157"/>
  <c r="BK155"/>
  <c r="J154"/>
  <c r="BK149"/>
  <c r="BK146"/>
  <c r="J143"/>
  <c r="J140"/>
  <c r="BK136"/>
  <c r="BK132"/>
  <c i="1" r="AS94"/>
  <c i="2" r="BK198"/>
  <c r="J197"/>
  <c r="BK196"/>
  <c r="J195"/>
  <c r="BK193"/>
  <c r="BK192"/>
  <c r="BK190"/>
  <c r="J188"/>
  <c r="J186"/>
  <c r="BK185"/>
  <c r="J183"/>
  <c r="J181"/>
  <c r="BK179"/>
  <c r="BK177"/>
  <c r="BK176"/>
  <c r="J174"/>
  <c r="J173"/>
  <c r="J171"/>
  <c r="BK170"/>
  <c r="J168"/>
  <c r="J167"/>
  <c r="BK165"/>
  <c r="BK164"/>
  <c r="BK163"/>
  <c r="BK162"/>
  <c r="BK160"/>
  <c r="BK159"/>
  <c r="BK158"/>
  <c r="BK157"/>
  <c r="J155"/>
  <c r="BK154"/>
  <c r="J149"/>
  <c r="J146"/>
  <c r="BK143"/>
  <c r="BK140"/>
  <c r="J136"/>
  <c r="J132"/>
  <c l="1" r="BK139"/>
  <c r="J139"/>
  <c r="J101"/>
  <c r="P139"/>
  <c r="P130"/>
  <c r="P129"/>
  <c r="R139"/>
  <c r="R130"/>
  <c r="R129"/>
  <c r="T139"/>
  <c r="T130"/>
  <c r="T129"/>
  <c r="BK145"/>
  <c r="J145"/>
  <c r="J102"/>
  <c r="P145"/>
  <c r="R145"/>
  <c r="T145"/>
  <c r="BK153"/>
  <c r="J153"/>
  <c r="J105"/>
  <c r="P153"/>
  <c r="R153"/>
  <c r="T153"/>
  <c r="BK166"/>
  <c r="J166"/>
  <c r="J106"/>
  <c r="P166"/>
  <c r="R166"/>
  <c r="T166"/>
  <c r="BK187"/>
  <c r="J187"/>
  <c r="J107"/>
  <c r="P187"/>
  <c r="R187"/>
  <c r="T187"/>
  <c r="BK194"/>
  <c r="J194"/>
  <c r="J108"/>
  <c r="P194"/>
  <c r="R194"/>
  <c r="T194"/>
  <c r="E118"/>
  <c r="F125"/>
  <c r="BF143"/>
  <c r="BF146"/>
  <c r="BF149"/>
  <c r="BF154"/>
  <c r="BF167"/>
  <c r="BF168"/>
  <c r="BF170"/>
  <c r="BF171"/>
  <c r="BF173"/>
  <c r="BF179"/>
  <c r="BF181"/>
  <c r="BF185"/>
  <c r="BF186"/>
  <c r="BF188"/>
  <c r="BF192"/>
  <c r="BF193"/>
  <c r="BF196"/>
  <c r="BF197"/>
  <c r="BF198"/>
  <c r="J89"/>
  <c r="J92"/>
  <c r="BF132"/>
  <c r="BF136"/>
  <c r="BF140"/>
  <c r="BF155"/>
  <c r="BF157"/>
  <c r="BF158"/>
  <c r="BF159"/>
  <c r="BF160"/>
  <c r="BF162"/>
  <c r="BF163"/>
  <c r="BF164"/>
  <c r="BF165"/>
  <c r="BF174"/>
  <c r="BF176"/>
  <c r="BF177"/>
  <c r="BF183"/>
  <c r="BF190"/>
  <c r="BF195"/>
  <c r="BK131"/>
  <c r="J131"/>
  <c r="J99"/>
  <c r="BK135"/>
  <c r="J135"/>
  <c r="J100"/>
  <c r="J33"/>
  <c i="1" r="AV95"/>
  <c i="2" r="F36"/>
  <c i="1" r="BC95"/>
  <c r="BC94"/>
  <c r="AY94"/>
  <c i="2" r="F35"/>
  <c i="1" r="BB95"/>
  <c r="BB94"/>
  <c r="W31"/>
  <c i="2" r="F33"/>
  <c i="1" r="AZ95"/>
  <c r="AZ94"/>
  <c r="W29"/>
  <c i="2" r="F37"/>
  <c i="1" r="BD95"/>
  <c r="BD94"/>
  <c r="W33"/>
  <c i="2" l="1" r="T152"/>
  <c r="T151"/>
  <c r="T128"/>
  <c r="P152"/>
  <c r="P151"/>
  <c r="P128"/>
  <c i="1" r="AU95"/>
  <c i="2" r="R152"/>
  <c r="R151"/>
  <c r="R128"/>
  <c r="BK130"/>
  <c r="J130"/>
  <c r="J98"/>
  <c r="BK152"/>
  <c r="J152"/>
  <c r="J104"/>
  <c i="1" r="AV94"/>
  <c r="AK29"/>
  <c r="AX94"/>
  <c r="W32"/>
  <c i="2" r="J34"/>
  <c i="1" r="AW95"/>
  <c r="AT95"/>
  <c i="2" r="F34"/>
  <c i="1" r="BA95"/>
  <c r="BA94"/>
  <c r="W30"/>
  <c r="AU94"/>
  <c i="2" l="1" r="BK129"/>
  <c r="J129"/>
  <c r="J97"/>
  <c r="BK151"/>
  <c r="J151"/>
  <c r="J103"/>
  <c i="1" r="AW94"/>
  <c r="AK30"/>
  <c i="2" l="1" r="BK128"/>
  <c r="J128"/>
  <c r="J96"/>
  <c i="1" r="AT94"/>
  <c i="2" l="1" r="J30"/>
  <c i="1" r="AG95"/>
  <c r="AG94"/>
  <c r="AN94"/>
  <c l="1" r="AN95"/>
  <c i="2" r="J39"/>
  <c i="1" r="AK26"/>
  <c r="AK35"/>
</calcChain>
</file>

<file path=xl/sharedStrings.xml><?xml version="1.0" encoding="utf-8"?>
<sst xmlns="http://schemas.openxmlformats.org/spreadsheetml/2006/main">
  <si>
    <t>Export Komplet</t>
  </si>
  <si>
    <t/>
  </si>
  <si>
    <t>2.0</t>
  </si>
  <si>
    <t>ZAMOK</t>
  </si>
  <si>
    <t>False</t>
  </si>
  <si>
    <t>{4c0f47a0-592d-4cfb-80ff-af9adec81a57}</t>
  </si>
  <si>
    <t>0,01</t>
  </si>
  <si>
    <t>20</t>
  </si>
  <si>
    <t>REKAPITULÁCIA STAVBY</t>
  </si>
  <si>
    <t xml:space="preserve">v ---  nižšie sa nachádzajú doplnkové a pomocné údaje k zostavám  --- v</t>
  </si>
  <si>
    <t>Návod na vyplnenie</t>
  </si>
  <si>
    <t>0,001</t>
  </si>
  <si>
    <t>Kód:</t>
  </si>
  <si>
    <t>2020/09_1</t>
  </si>
  <si>
    <t xml:space="preserve">Meniť je možné iba bunky so žltým podfarbením!_x000d_
_x000d_
1) na prvom liste Rekapitulácie stavby vyplňte v zostave_x000d_
_x000d_
    a) Rekapitulácia stavby_x000d_
       - údaje o Zhotoviteľovi_x000d_
         (prenesú sa do ostatných zostáv aj v iných listoch)_x000d_
_x000d_
    b) Rekapitulácia objektov stavby_x000d_
       - potrebné Ostatné náklady_x000d_
_x000d_
2) na vybraných listoch vyplňte v zostave_x000d_
_x000d_
    a) Krycí list_x000d_
       - údaje o Zhotoviteľovi, pokiaľ sa líšia od údajov o Zhotoviteľovi na Rekapitulácii stavby_x000d_
         (údaje se prenesú do ostatných zostav v danom liste)_x000d_
_x000d_
    b) Rekapitulácia rozpočtu_x000d_
       - potrebné Ostatné náklady_x000d_
_x000d_
    c) Celkové náklady za stavbu_x000d_
       - ceny na položkách_x000d_
       - množstvo, pokiaľ má žlté podfarbenie_x000d_
       - a v prípade potreby poznámku (tá je v skrytom stĺpci)</t>
  </si>
  <si>
    <t>Stavba:</t>
  </si>
  <si>
    <t>Strešná konštrukcia</t>
  </si>
  <si>
    <t>JKSO:</t>
  </si>
  <si>
    <t>KS:</t>
  </si>
  <si>
    <t>Miesto:</t>
  </si>
  <si>
    <t>Žiar nad Hronom</t>
  </si>
  <si>
    <t>Dátum:</t>
  </si>
  <si>
    <t>11. 5. 2020</t>
  </si>
  <si>
    <t>Objednávateľ:</t>
  </si>
  <si>
    <t>IČO:</t>
  </si>
  <si>
    <t>Technické služby Žiar nad Hronom</t>
  </si>
  <si>
    <t>IČ DPH:</t>
  </si>
  <si>
    <t>Zhotoviteľ:</t>
  </si>
  <si>
    <t>Vyplň údaj</t>
  </si>
  <si>
    <t>Projektant:</t>
  </si>
  <si>
    <t>MAGIC DESIGN HENČ s.r.o.</t>
  </si>
  <si>
    <t>True</t>
  </si>
  <si>
    <t>Spracovateľ:</t>
  </si>
  <si>
    <t xml:space="preserve"> </t>
  </si>
  <si>
    <t>Poznámka:</t>
  </si>
  <si>
    <t>Cena bez DPH</t>
  </si>
  <si>
    <t>Sadzba dane</t>
  </si>
  <si>
    <t>Základ dane</t>
  </si>
  <si>
    <t>Výška dane</t>
  </si>
  <si>
    <t>DPH</t>
  </si>
  <si>
    <t>základná</t>
  </si>
  <si>
    <t>znížená</t>
  </si>
  <si>
    <t>zákl. prenesená</t>
  </si>
  <si>
    <t>zníž. prenesená</t>
  </si>
  <si>
    <t>nulová</t>
  </si>
  <si>
    <t>Cena s DPH</t>
  </si>
  <si>
    <t>v</t>
  </si>
  <si>
    <t>EUR</t>
  </si>
  <si>
    <t>Projektant</t>
  </si>
  <si>
    <t>Spracovateľ</t>
  </si>
  <si>
    <t>Dátum a podpis:</t>
  </si>
  <si>
    <t>Pečiatka</t>
  </si>
  <si>
    <t>Objednávateľ</t>
  </si>
  <si>
    <t>Zhotoviteľ</t>
  </si>
  <si>
    <t>REKAPITULÁCIA OBJEKTOV STAVBY</t>
  </si>
  <si>
    <t>Informatívne údaje z listov zákaziek</t>
  </si>
  <si>
    <t>Kód</t>
  </si>
  <si>
    <t>Popis</t>
  </si>
  <si>
    <t>Cena bez DPH [EUR]</t>
  </si>
  <si>
    <t>Cena s DPH [EUR]</t>
  </si>
  <si>
    <t>Typ</t>
  </si>
  <si>
    <t>z toho Ostat._x000d_
náklady [EUR]</t>
  </si>
  <si>
    <t>DPH [EUR]</t>
  </si>
  <si>
    <t>Normohodiny [h]</t>
  </si>
  <si>
    <t>DPH základná [EUR]</t>
  </si>
  <si>
    <t>DPH znížená [EUR]</t>
  </si>
  <si>
    <t>DPH základná prenesená_x000d_
[EUR]</t>
  </si>
  <si>
    <t>DPH znížená prenesená_x000d_
[EUR]</t>
  </si>
  <si>
    <t>Základňa_x000d_
DPH základná</t>
  </si>
  <si>
    <t>Základňa_x000d_
DPH znížená</t>
  </si>
  <si>
    <t>Základňa_x000d_
DPH zákl. prenesená</t>
  </si>
  <si>
    <t>Základňa_x000d_
DPH zníž. prenesená</t>
  </si>
  <si>
    <t>Základňa_x000d_
DPH nulová</t>
  </si>
  <si>
    <t>Náklady z rozpočtov</t>
  </si>
  <si>
    <t>D</t>
  </si>
  <si>
    <t>0</t>
  </si>
  <si>
    <t>###NOIMPORT###</t>
  </si>
  <si>
    <t>IMPORT</t>
  </si>
  <si>
    <t>{00000000-0000-0000-0000-000000000000}</t>
  </si>
  <si>
    <t>/</t>
  </si>
  <si>
    <t>01</t>
  </si>
  <si>
    <t>Rekonštrukcia strešnej konštrukcie</t>
  </si>
  <si>
    <t>STA</t>
  </si>
  <si>
    <t>1</t>
  </si>
  <si>
    <t>{9aa791a9-8049-4d1d-a69c-26e26b7b2836}</t>
  </si>
  <si>
    <t>KRYCÍ LIST ROZPOČTU</t>
  </si>
  <si>
    <t>Objekt:</t>
  </si>
  <si>
    <t>01 - Rekonštrukcia strešnej konštrukcie</t>
  </si>
  <si>
    <t>REKAPITULÁCIA ROZPOČTU</t>
  </si>
  <si>
    <t>Kód dielu - Popis</t>
  </si>
  <si>
    <t>Cena celkom [EUR]</t>
  </si>
  <si>
    <t>Náklady z rozpočtu</t>
  </si>
  <si>
    <t>-1</t>
  </si>
  <si>
    <t>HSV - HSV</t>
  </si>
  <si>
    <t xml:space="preserve">    OBJEKT_1 - I. Zvýšenie energetickej účinnosti existujúceho objektu krytej plavárne E.1+ E.2 búracie práce</t>
  </si>
  <si>
    <t xml:space="preserve">      712 - Izolácie striech   </t>
  </si>
  <si>
    <t xml:space="preserve">      713 - Izolácie tepelné   </t>
  </si>
  <si>
    <t xml:space="preserve">      764 - Konštrukcie klampiarske   </t>
  </si>
  <si>
    <t xml:space="preserve">      767 - Konštrukcie doplnkové kovové   </t>
  </si>
  <si>
    <t>PSV - PSV</t>
  </si>
  <si>
    <t xml:space="preserve">    OBJEKT_2 - I. Zvýšenie energetickej účinnosti existujúceho objektu krytej plavárne E3 stavebnoarch.časť</t>
  </si>
  <si>
    <t xml:space="preserve">      762 - Konštrukcie tesárske   </t>
  </si>
  <si>
    <t xml:space="preserve">      764_1 - Konštrukcie klampiarske   </t>
  </si>
  <si>
    <t>ROZPOČET</t>
  </si>
  <si>
    <t>PČ</t>
  </si>
  <si>
    <t>MJ</t>
  </si>
  <si>
    <t>Množstvo</t>
  </si>
  <si>
    <t>J.cena [EUR]</t>
  </si>
  <si>
    <t>Cenová sústava</t>
  </si>
  <si>
    <t>J. Nh [h]</t>
  </si>
  <si>
    <t>Nh celkom [h]</t>
  </si>
  <si>
    <t>J. hmotnosť [t]</t>
  </si>
  <si>
    <t>Hmotnosť celkom [t]</t>
  </si>
  <si>
    <t>J. suť [t]</t>
  </si>
  <si>
    <t>Suť Celkom [t]</t>
  </si>
  <si>
    <t>HSV</t>
  </si>
  <si>
    <t>ROZPOCET</t>
  </si>
  <si>
    <t>OBJEKT_1</t>
  </si>
  <si>
    <t>I. Zvýšenie energetickej účinnosti existujúceho objektu krytej plavárne E.1+ E.2 búracie práce</t>
  </si>
  <si>
    <t>2</t>
  </si>
  <si>
    <t>712</t>
  </si>
  <si>
    <t xml:space="preserve">Izolácie striech   </t>
  </si>
  <si>
    <t>15</t>
  </si>
  <si>
    <t>K</t>
  </si>
  <si>
    <t>712300832.R</t>
  </si>
  <si>
    <t xml:space="preserve">Odstránenie povlakovej krytiny na strechách plochých 10° dvojvrstvovej,  -0,01000t</t>
  </si>
  <si>
    <t>m2</t>
  </si>
  <si>
    <t>4</t>
  </si>
  <si>
    <t>3</t>
  </si>
  <si>
    <t>PSC</t>
  </si>
  <si>
    <t>Poznámka k súboru cien:_x000d_
vodotesná krytina hr.10mm v skladbe: 1x Optifol C 1x Bitagit S 1x IPA ST6 - nad 25m bazénom - 817m2 ST10 - nad hospodárskym vstupom m.č.0.42, 0.43 - 20,42m2 ST12 - nad nákladným výťahom m.č.0.31 - 3,3m2 Odstránenie povlakových vrstiev na atikách - 127,4m2</t>
  </si>
  <si>
    <t>P</t>
  </si>
  <si>
    <t>Poznámka k položke:_x000d_
Nová výmera projektanta</t>
  </si>
  <si>
    <t>713</t>
  </si>
  <si>
    <t xml:space="preserve">Izolácie tepelné   </t>
  </si>
  <si>
    <t>17</t>
  </si>
  <si>
    <t>713000010.R</t>
  </si>
  <si>
    <t>Odstráneniei zolácie 3x Polsid strecha ozn. "ST"</t>
  </si>
  <si>
    <t>Poznámka k súboru cien:_x000d_
nad 25m bazénom</t>
  </si>
  <si>
    <t>764</t>
  </si>
  <si>
    <t xml:space="preserve">Konštrukcie klampiarske   </t>
  </si>
  <si>
    <t>18</t>
  </si>
  <si>
    <t>764312822.R</t>
  </si>
  <si>
    <t xml:space="preserve">Demontáž krytiny plechovej  -0,00751t</t>
  </si>
  <si>
    <t>6</t>
  </si>
  <si>
    <t>Poznámka k súboru cien:_x000d_
5x K2 - strešná krytina VZT nad m.č.0.52 - 3,5m2 strešná krytina nad hospodárskym vstupom m.č.0.42, 0.43 - 20,42m2 strešná krytina nad elektrorozvádzačom 1 na fasáde - 0,39m2 strešná krytina nad nákladným výťahom m.č.0.31 - 3,3m2 strešná krytina nad elektrorozvádzačom 2 na fasáde - 0,6m2 nad strojovňou osobného výťahu - 10,96m2</t>
  </si>
  <si>
    <t>19</t>
  </si>
  <si>
    <t>764422820.R</t>
  </si>
  <si>
    <t xml:space="preserve">Demontáž oplechovania atky,  -0,00570 t</t>
  </si>
  <si>
    <t>m</t>
  </si>
  <si>
    <t>8</t>
  </si>
  <si>
    <t>767</t>
  </si>
  <si>
    <t xml:space="preserve">Konštrukcie doplnkové kovové   </t>
  </si>
  <si>
    <t>767311810.R</t>
  </si>
  <si>
    <t>Demontáž svetlíkov všetkých typov, vrátane zasklenia, ozn. SV1,SV 2</t>
  </si>
  <si>
    <t>10</t>
  </si>
  <si>
    <t>Poznámka k súboru cien:_x000d_
SV1 - 1260x870mm/ 20ks - nad neplaveckým bazénom SV2 - 1640x1140mm/ 15ks - nad 25m bazénom</t>
  </si>
  <si>
    <t>21</t>
  </si>
  <si>
    <t>767996805.R</t>
  </si>
  <si>
    <t>Demontáž ocelových prvkov,konštrukcie a plechov s ozač. v projekte AT-strešná atika na streche 25m bazéna OP,OR,SA,AN,DZ1,DZ2,PSK</t>
  </si>
  <si>
    <t>kg</t>
  </si>
  <si>
    <t>12</t>
  </si>
  <si>
    <t>Poznámka k súboru cien:_x000d_
AT - strešná atika na streche 25m PSK - plechová strešná krytina z vlnitého plechu vrátane konštrukcie pultovej strechy z oceľových I a L profilov nad VZT m.č.0.51 - 16,2 m2 OP - Odvetrávacie potrubie VZT z miestnosti m.č.0.51 OR - oceľový požiarny rebrík SA - satelit AN - stojan antény - oceľová tyč v.2,0m osadená na oceľovom disku z kolesa DZ1 - demontáž mriežky strešných dažďových vpustí - 15ks DZ2 - demontáž dažďového žľabu FeZn Ø 80/3,4m na streche nad strojovňou osobného výťahu</t>
  </si>
  <si>
    <t>PSV</t>
  </si>
  <si>
    <t>OBJEKT_2</t>
  </si>
  <si>
    <t>I. Zvýšenie energetickej účinnosti existujúceho objektu krytej plavárne E3 stavebnoarch.časť</t>
  </si>
  <si>
    <t>32</t>
  </si>
  <si>
    <t>712290010.R</t>
  </si>
  <si>
    <t>Zhotovenie parozábrany pre strechy ploché -pol.proj. ST6, ST7, ST8, ST9, ST10, ST11, ST12, ST13, ST14</t>
  </si>
  <si>
    <t>16</t>
  </si>
  <si>
    <t>14</t>
  </si>
  <si>
    <t>33</t>
  </si>
  <si>
    <t>M</t>
  </si>
  <si>
    <t>2832990190.R</t>
  </si>
  <si>
    <t xml:space="preserve">Parozábrana fólia APP-5 FATRABIT hr. 3mm  - pol.proj.ST6, ST7, ST8, ST9, ST10, ST11, ST12, ST13, ST14</t>
  </si>
  <si>
    <t>Poznámka k položke:_x000d_
Asfaltový hydroizolačný modifikovaný pás s APP (ataktický polypropylén)s nosnou vložkou z netkaného stabilizovaného polyesteru. Na spodnej strane výrobku je nanesená rýchlotaviteľná PE fólia a vrchná strana je upravená jemnozrnným pieskom presah priečnych spojov 150mmm, presah pozdĺžnych spojov 120mm aplikácia natavením na podklad, hmotnosť 4,0kg/m2 priepustnosť vodných pár μ=25000</t>
  </si>
  <si>
    <t>34</t>
  </si>
  <si>
    <t>712411101.R</t>
  </si>
  <si>
    <t>Zhotovenie povlakovej krytiny striech šikmých náterom penetračným v skladbách strešného plášťa ST6, ST7, ST8, ST9, ST10, ST11, ST12, ST13, ST14</t>
  </si>
  <si>
    <t>35</t>
  </si>
  <si>
    <t>1116331020.R</t>
  </si>
  <si>
    <t>Penetračný náter PRIMER W (na vodnej báze) v skladbách strešného plášťa ST6, ST7, ST8, ST9, ST10, ST11, ST12, ST13, ST14</t>
  </si>
  <si>
    <t>l</t>
  </si>
  <si>
    <t>38</t>
  </si>
  <si>
    <t>712461703.R</t>
  </si>
  <si>
    <t>Zhotovenie povlak. krytiny striech fóliou prilep. na celej ploche - v skladbách strešného plášťa ST1 až ST14 - komplet všetky strechy krytej plavárne - čistá plocha</t>
  </si>
  <si>
    <t>26</t>
  </si>
  <si>
    <t>39</t>
  </si>
  <si>
    <t>2833000100.R</t>
  </si>
  <si>
    <t>Hydroiz. fólia na báze mäkčeného Fatraizola PVC-FATRAFOL 810 hr. 2mm RAL 7040 v skladbách strešného plášťa ST1 až ST 14 - komplet všetky strechy krytej plavárne + stratné 15%</t>
  </si>
  <si>
    <t>28</t>
  </si>
  <si>
    <t xml:space="preserve">Poznámka k položke:_x000d_
vrátane príslušenstva, vodotesnosť 400kPa (EN1928/B)_x000d_
mechanické kotvenie 2ks/m2 - nutné vykonať ťahové skúšky, spájanie teplovzdušným zváraním, reakcia na oheň E, odolná UV žiareniu, plošná hmotnosť 2,54kg/m2_x000d_
</t>
  </si>
  <si>
    <t>40</t>
  </si>
  <si>
    <t>712990040.R</t>
  </si>
  <si>
    <t xml:space="preserve">Položenie separačnej geotextílie v skladbách strešnej konštrukcie ST1 až ST14  - komplet všetky strechy krytej plavárne - čistá plocha</t>
  </si>
  <si>
    <t>30</t>
  </si>
  <si>
    <t>41</t>
  </si>
  <si>
    <t>6936651300.R</t>
  </si>
  <si>
    <t>Separačná textília - Fatraizola Fatratex 300 (300g/m2) v skladbách strešného plášťa ST1 až ST 14 - komplet všetky strechy krytej plavárne + stratné 15%</t>
  </si>
  <si>
    <t>42</t>
  </si>
  <si>
    <t>998712202.R</t>
  </si>
  <si>
    <t>Presun hmôt pre izoláciu povlakovej krytiny v objektoch výšky nad 6 do 12 m</t>
  </si>
  <si>
    <t>%</t>
  </si>
  <si>
    <t>43</t>
  </si>
  <si>
    <t>998712292.R</t>
  </si>
  <si>
    <t>Izolácia z povlak.krytín, prípl.za presun nad vymedz. najväčšiu dopravnú vzdialenosť do 100 m</t>
  </si>
  <si>
    <t>36</t>
  </si>
  <si>
    <t>65</t>
  </si>
  <si>
    <t>713170160.1.R</t>
  </si>
  <si>
    <t>Montáž atiky -spádové dosky extrudovaný polyst. ISOVER,Styrodur 3000 CS</t>
  </si>
  <si>
    <t>-1156297136</t>
  </si>
  <si>
    <t>66</t>
  </si>
  <si>
    <t>2837650005.R</t>
  </si>
  <si>
    <t>Dodávka - spádové dosky na atiky - extrud. polystyrén STYRODUR 3000 CS</t>
  </si>
  <si>
    <t>m3</t>
  </si>
  <si>
    <t>1448458847</t>
  </si>
  <si>
    <t xml:space="preserve">Poznámka k položke:_x000d_
reakcia na iheň E, pevnosť v tlaku pri 10% stlačení 300kPa, _x000d_
súčiniteľ tepelnej vodivosti 0,033 W/mK, rozmer dosky 1250x600mm_x000d_
objemová hmotnosť 33 kg/m3_x000d_
</t>
  </si>
  <si>
    <t>67</t>
  </si>
  <si>
    <t>713141155.R</t>
  </si>
  <si>
    <t xml:space="preserve">Montáž - podkladných  tepelnoizolačných PIR/PUR dosiek LINZMEIER LINITHERM PAL 120mm v plochých strechách pod spádovú vrstvu, v skladbách strešného plášťa ST1, časť ST2, ST3, ST4, ST7, ST9 - čistá  plocha</t>
  </si>
  <si>
    <t>68</t>
  </si>
  <si>
    <t>6313670490.R</t>
  </si>
  <si>
    <t>Dodávka - podkladných tepelnoizolačných dosiek LINZMEIER LINITHERM PAL 120 mm - poldrážka po obvode dosky, v skladbách strešného plášťa ST1, časť ST2, ST3, ST4, ST7, ST9, vrátane príslušenstva + vrátane stratného 3%</t>
  </si>
  <si>
    <t>44</t>
  </si>
  <si>
    <t>Poznámka k položke:_x000d_
tvrdá PIR/PUR pena, trieda E, potiahnuté po obidvoch stranách AL fóliou, spoj so stupňovým záhybom, objemová hmotnosť 33 kg/m3, súč.tep.vodivosti 0,022W/mK, rozmer 1200x600mm</t>
  </si>
  <si>
    <t>69</t>
  </si>
  <si>
    <t>713170160.R</t>
  </si>
  <si>
    <t xml:space="preserve">Montáž spádovvej vrstvy z  tepelnoizolačných PIR/PUR dosiek LINZMEIER LINTHERM PAL Spádový,  v skladbách strešného plášťa ST1, časť ST2, ST3, ST4, ST7, ST9, ST10, ST11, ST12, ST13, ST14 - čistá  plocha</t>
  </si>
  <si>
    <t>46</t>
  </si>
  <si>
    <t>70</t>
  </si>
  <si>
    <t>2837650060.R</t>
  </si>
  <si>
    <t>Dodávka spádovej vrstvy z tepelnoizolačných dosiek LINITHERM PAL Spádový vrstva od 30 do 230, v skladbách strešného plášťa ST1, časť ST2, ST3, ST4, ST7, ST9, ST10, ST11, ST12, ST13, ST14 , spoje na tupo, spád 2%, vrátane príslušenstva</t>
  </si>
  <si>
    <t>48</t>
  </si>
  <si>
    <t>Poznámka k položke:_x000d_
tvrdá PIR/PUR pena, trieda E, potiahnuté po obidvoch stranách AL fóliou, spoj so stupňovým záhybom, objemová hmotnosť 33 kg/m3, súč.tep.vodivosti 0,022W/mK, rozmer 1200x1200mm</t>
  </si>
  <si>
    <t>71</t>
  </si>
  <si>
    <t>713141155.1.R</t>
  </si>
  <si>
    <t xml:space="preserve">Montáž - tepelnoizolačných PIR/PUR dosiek LINZMEIER LINITHERM PAL 50, 120, 140, 220 mm v plochých strechách bez spádovej vrstvy v skladbách strešného plášťa ST2, ST5 , ST6, ST8 - čistá  plocha</t>
  </si>
  <si>
    <t>50</t>
  </si>
  <si>
    <t>72</t>
  </si>
  <si>
    <t>2837650070.R</t>
  </si>
  <si>
    <t xml:space="preserve">LINTHERM PAL  120 mm, rozmer 1200x60 mm, polodrážka</t>
  </si>
  <si>
    <t>52</t>
  </si>
  <si>
    <t>73</t>
  </si>
  <si>
    <t>2837650080.R</t>
  </si>
  <si>
    <t xml:space="preserve">LINTHERM PAL  50 mm, rozmer 1200x60 mm,na tupo</t>
  </si>
  <si>
    <t>54</t>
  </si>
  <si>
    <t>74</t>
  </si>
  <si>
    <t>2837650082.R</t>
  </si>
  <si>
    <t xml:space="preserve">LINTHERM PAL  140 mm, rozmer 1200x60 mm, polodrážka</t>
  </si>
  <si>
    <t>56</t>
  </si>
  <si>
    <t>75</t>
  </si>
  <si>
    <t>2837650130.R</t>
  </si>
  <si>
    <t>LINTHERM PAL 220 mm, rozmer 1200x60 mm, polodrážka</t>
  </si>
  <si>
    <t>58</t>
  </si>
  <si>
    <t>76</t>
  </si>
  <si>
    <t>998713202.R</t>
  </si>
  <si>
    <t>Presun hmôt pre izolácie tepelné v objektoch výšky nad 6 m do 12 m</t>
  </si>
  <si>
    <t>60</t>
  </si>
  <si>
    <t>77</t>
  </si>
  <si>
    <t>998713292.R</t>
  </si>
  <si>
    <t>Izolácie tepelné, prípl.za presun nad vymedz. najväčšiu dopravnú vzdial. do 100 m</t>
  </si>
  <si>
    <t>62</t>
  </si>
  <si>
    <t>762</t>
  </si>
  <si>
    <t xml:space="preserve">Konštrukcie tesárske   </t>
  </si>
  <si>
    <t>115</t>
  </si>
  <si>
    <t>762431351.R</t>
  </si>
  <si>
    <t xml:space="preserve">Montáž  z dosiek (záklop) OSB hr 25 mm - v skladbe strešného plášťa  ST7, ST8, ST9, F11, F12 + vrch atiky pod oplechovaním - čístá plocha</t>
  </si>
  <si>
    <t>64</t>
  </si>
  <si>
    <t>Poznámka k položke:_x000d_
pozrieť výmeru F11,F12</t>
  </si>
  <si>
    <t>116</t>
  </si>
  <si>
    <t>6072628000.R</t>
  </si>
  <si>
    <t xml:space="preserve">Doska OSB 3 Superfinish ECO  hr. 25 mm, 2500x1250 mm Bučina DDD, na dvoch pozdĺžnych stranách perodrážka - v skladbe strešného plášťa ST7, ST8, ST9 - kotvenie na trapézový plech T50, hr.1,5mm, výška vlny 50mm a v skladbe čela strešnej atiky F11, F12 - kot</t>
  </si>
  <si>
    <t>117</t>
  </si>
  <si>
    <t>998762202.R</t>
  </si>
  <si>
    <t>Presun hmôt pre konštrukcie tesárske v objektoch výšky do 12 m</t>
  </si>
  <si>
    <t>118</t>
  </si>
  <si>
    <t>998762294.R</t>
  </si>
  <si>
    <t>Konštrukcie tesárske, prípl.za presun nad vymedzenú najväčšiu dopr. vzdial. do 1000 m</t>
  </si>
  <si>
    <t>764_1</t>
  </si>
  <si>
    <t>119</t>
  </si>
  <si>
    <t>764312301.R</t>
  </si>
  <si>
    <t xml:space="preserve">M+D - AL falcovaná strešná krytina - atyp hr. 1,5 mm,  falce po 300mm, lícovať so špárorezom fasádneho obkladu ETALBOND, prášk. povrch. úprava- RAL 8002 - proj. položka K3b - v skladbe strešného plášťa ST13, K3c - v skladbe strešného plášťa ST10</t>
  </si>
  <si>
    <t>-2046970750</t>
  </si>
  <si>
    <t>120</t>
  </si>
  <si>
    <t>7644909...S</t>
  </si>
  <si>
    <t>M+D - štruktúrovaná deliaca vrstva s integrovanou samolepiacou páskou pod falcovanú strešnú krytinu v skladbách strešného plášťa ST10, ST13</t>
  </si>
  <si>
    <t>2122167706</t>
  </si>
  <si>
    <t>121</t>
  </si>
  <si>
    <t>7644909...S1</t>
  </si>
  <si>
    <t>Montáž - praný riečny štrk fr.16-32mm, vrchná vrstva strešného plášťa ST11, ST12, ST14, mechanická ochrana fólie + ochrana pre UV žiarením</t>
  </si>
  <si>
    <t>1775895628</t>
  </si>
  <si>
    <t>122</t>
  </si>
  <si>
    <t>583410002900.S</t>
  </si>
  <si>
    <t xml:space="preserve">Dodávka - praný riečny štrk fr.16-32mm, vrchná vrstva strešného plášťa ST11, ST12, ST14,  mechanická ochrana fólie + ochrana pre UV žiarením</t>
  </si>
  <si>
    <t>-1483383522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</si>
</sst>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36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</borders>
  <cellStyleXfs count="2">
    <xf numFmtId="0" fontId="0" fillId="0" borderId="0"/>
    <xf numFmtId="0" fontId="35" fillId="0" borderId="0" applyNumberFormat="0" applyFill="0" applyBorder="0" applyAlignment="0" applyProtection="0"/>
  </cellStyleXfs>
  <cellXfs count="264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/>
    <xf numFmtId="0" fontId="0" fillId="0" borderId="3" xfId="0" applyBorder="1" applyProtection="1"/>
    <xf numFmtId="0" fontId="0" fillId="0" borderId="0" xfId="0" applyProtection="1"/>
    <xf numFmtId="0" fontId="10" fillId="0" borderId="0" xfId="0" applyFont="1" applyAlignment="1" applyProtection="1">
      <alignment horizontal="left" vertical="center"/>
    </xf>
    <xf numFmtId="0" fontId="11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13" fillId="0" borderId="0" xfId="0" applyFont="1" applyAlignment="1">
      <alignment horizontal="left" vertical="top" wrapText="1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13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4" xfId="0" applyBorder="1" applyProtection="1"/>
    <xf numFmtId="0" fontId="0" fillId="0" borderId="0" xfId="0" applyFont="1" applyAlignment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4" fillId="0" borderId="5" xfId="0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/>
    </xf>
    <xf numFmtId="4" fontId="14" fillId="0" borderId="5" xfId="0" applyNumberFormat="1" applyFont="1" applyBorder="1" applyAlignment="1" applyProtection="1">
      <alignment vertical="center"/>
    </xf>
    <xf numFmtId="0" fontId="0" fillId="0" borderId="3" xfId="0" applyFont="1" applyBorder="1" applyAlignment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3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15" fillId="0" borderId="0" xfId="0" applyNumberFormat="1" applyFont="1" applyAlignment="1" applyProtection="1">
      <alignment vertical="center"/>
    </xf>
    <xf numFmtId="0" fontId="1" fillId="0" borderId="3" xfId="0" applyFont="1" applyBorder="1" applyAlignment="1">
      <alignment vertical="center"/>
    </xf>
    <xf numFmtId="0" fontId="15" fillId="0" borderId="0" xfId="0" applyFont="1" applyAlignment="1">
      <alignment horizontal="left" vertical="center"/>
    </xf>
    <xf numFmtId="0" fontId="0" fillId="3" borderId="0" xfId="0" applyFont="1" applyFill="1" applyAlignment="1" applyProtection="1">
      <alignment vertical="center"/>
    </xf>
    <xf numFmtId="0" fontId="4" fillId="3" borderId="6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7" xfId="0" applyFont="1" applyFill="1" applyBorder="1" applyAlignment="1" applyProtection="1">
      <alignment horizontal="left" vertical="center"/>
    </xf>
    <xf numFmtId="4" fontId="4" fillId="3" borderId="7" xfId="0" applyNumberFormat="1" applyFont="1" applyFill="1" applyBorder="1" applyAlignment="1" applyProtection="1">
      <alignment vertical="center"/>
    </xf>
    <xf numFmtId="0" fontId="0" fillId="3" borderId="8" xfId="0" applyFont="1" applyFill="1" applyBorder="1" applyAlignment="1" applyProtection="1">
      <alignment vertical="center"/>
    </xf>
    <xf numFmtId="0" fontId="0" fillId="0" borderId="3" xfId="0" applyBorder="1" applyAlignment="1" applyProtection="1">
      <alignment vertical="center"/>
    </xf>
    <xf numFmtId="0" fontId="0" fillId="0" borderId="0" xfId="0" applyAlignment="1" applyProtection="1">
      <alignment vertical="center"/>
    </xf>
    <xf numFmtId="0" fontId="16" fillId="0" borderId="4" xfId="0" applyFont="1" applyBorder="1" applyAlignment="1" applyProtection="1">
      <alignment horizontal="left" vertical="center"/>
    </xf>
    <xf numFmtId="0" fontId="0" fillId="0" borderId="4" xfId="0" applyBorder="1" applyAlignment="1" applyProtection="1">
      <alignment vertical="center"/>
    </xf>
    <xf numFmtId="0" fontId="0" fillId="0" borderId="3" xfId="0" applyBorder="1" applyAlignment="1">
      <alignment vertical="center"/>
    </xf>
    <xf numFmtId="0" fontId="1" fillId="0" borderId="5" xfId="0" applyFont="1" applyBorder="1" applyAlignment="1" applyProtection="1">
      <alignment horizontal="left" vertical="center"/>
    </xf>
    <xf numFmtId="0" fontId="0" fillId="0" borderId="4" xfId="0" applyFont="1" applyBorder="1" applyAlignment="1" applyProtection="1">
      <alignment vertical="center"/>
    </xf>
    <xf numFmtId="0" fontId="0" fillId="0" borderId="9" xfId="0" applyFont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3" xfId="0" applyFont="1" applyBorder="1" applyAlignment="1">
      <alignment vertical="center"/>
    </xf>
    <xf numFmtId="0" fontId="14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17" fillId="0" borderId="11" xfId="0" applyFont="1" applyBorder="1" applyAlignment="1">
      <alignment horizontal="center" vertical="center"/>
    </xf>
    <xf numFmtId="0" fontId="17" fillId="0" borderId="12" xfId="0" applyFont="1" applyBorder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18" fillId="0" borderId="14" xfId="0" applyFont="1" applyBorder="1" applyAlignment="1">
      <alignment horizontal="left" vertical="center"/>
    </xf>
    <xf numFmtId="0" fontId="18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18" fillId="0" borderId="14" xfId="0" applyFont="1" applyBorder="1" applyAlignment="1" applyProtection="1">
      <alignment horizontal="left" vertical="center"/>
    </xf>
    <xf numFmtId="0" fontId="18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5" xfId="0" applyFont="1" applyBorder="1" applyAlignment="1" applyProtection="1">
      <alignment vertical="center"/>
    </xf>
    <xf numFmtId="0" fontId="19" fillId="4" borderId="6" xfId="0" applyFont="1" applyFill="1" applyBorder="1" applyAlignment="1" applyProtection="1">
      <alignment horizontal="center" vertical="center"/>
    </xf>
    <xf numFmtId="0" fontId="19" fillId="4" borderId="7" xfId="0" applyFont="1" applyFill="1" applyBorder="1" applyAlignment="1" applyProtection="1">
      <alignment horizontal="left" vertical="center"/>
    </xf>
    <xf numFmtId="0" fontId="0" fillId="4" borderId="7" xfId="0" applyFont="1" applyFill="1" applyBorder="1" applyAlignment="1" applyProtection="1">
      <alignment vertical="center"/>
    </xf>
    <xf numFmtId="0" fontId="19" fillId="4" borderId="7" xfId="0" applyFont="1" applyFill="1" applyBorder="1" applyAlignment="1" applyProtection="1">
      <alignment horizontal="center" vertical="center"/>
    </xf>
    <xf numFmtId="0" fontId="19" fillId="4" borderId="7" xfId="0" applyFont="1" applyFill="1" applyBorder="1" applyAlignment="1" applyProtection="1">
      <alignment horizontal="right" vertical="center"/>
    </xf>
    <xf numFmtId="0" fontId="19" fillId="4" borderId="8" xfId="0" applyFont="1" applyFill="1" applyBorder="1" applyAlignment="1" applyProtection="1">
      <alignment horizontal="left" vertical="center"/>
    </xf>
    <xf numFmtId="0" fontId="19" fillId="4" borderId="0" xfId="0" applyFont="1" applyFill="1" applyAlignment="1" applyProtection="1">
      <alignment horizontal="center" vertical="center"/>
    </xf>
    <xf numFmtId="0" fontId="20" fillId="0" borderId="16" xfId="0" applyFont="1" applyBorder="1" applyAlignment="1" applyProtection="1">
      <alignment horizontal="center" vertical="center" wrapText="1"/>
    </xf>
    <xf numFmtId="0" fontId="20" fillId="0" borderId="17" xfId="0" applyFont="1" applyBorder="1" applyAlignment="1" applyProtection="1">
      <alignment horizontal="center" vertical="center" wrapText="1"/>
    </xf>
    <xf numFmtId="0" fontId="20" fillId="0" borderId="18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4" fillId="0" borderId="3" xfId="0" applyFont="1" applyBorder="1" applyAlignment="1" applyProtection="1">
      <alignment vertical="center"/>
    </xf>
    <xf numFmtId="0" fontId="21" fillId="0" borderId="0" xfId="0" applyFont="1" applyAlignment="1" applyProtection="1">
      <alignment horizontal="left" vertical="center"/>
    </xf>
    <xf numFmtId="0" fontId="21" fillId="0" borderId="0" xfId="0" applyFont="1" applyAlignment="1" applyProtection="1">
      <alignment vertical="center"/>
    </xf>
    <xf numFmtId="4" fontId="21" fillId="0" borderId="0" xfId="0" applyNumberFormat="1" applyFont="1" applyAlignment="1" applyProtection="1">
      <alignment horizontal="right" vertical="center"/>
    </xf>
    <xf numFmtId="4" fontId="21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3" xfId="0" applyFont="1" applyBorder="1" applyAlignment="1">
      <alignment vertical="center"/>
    </xf>
    <xf numFmtId="4" fontId="17" fillId="0" borderId="14" xfId="0" applyNumberFormat="1" applyFont="1" applyBorder="1" applyAlignment="1" applyProtection="1">
      <alignment vertical="center"/>
    </xf>
    <xf numFmtId="4" fontId="17" fillId="0" borderId="0" xfId="0" applyNumberFormat="1" applyFont="1" applyBorder="1" applyAlignment="1" applyProtection="1">
      <alignment vertical="center"/>
    </xf>
    <xf numFmtId="166" fontId="17" fillId="0" borderId="0" xfId="0" applyNumberFormat="1" applyFont="1" applyBorder="1" applyAlignment="1" applyProtection="1">
      <alignment vertical="center"/>
    </xf>
    <xf numFmtId="4" fontId="17" fillId="0" borderId="15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/>
    </xf>
    <xf numFmtId="0" fontId="23" fillId="0" borderId="0" xfId="1" applyFont="1" applyAlignment="1">
      <alignment horizontal="center" vertical="center"/>
    </xf>
    <xf numFmtId="0" fontId="5" fillId="0" borderId="3" xfId="0" applyFont="1" applyBorder="1" applyAlignment="1" applyProtection="1">
      <alignment vertical="center"/>
    </xf>
    <xf numFmtId="0" fontId="24" fillId="0" borderId="0" xfId="0" applyFont="1" applyAlignment="1" applyProtection="1">
      <alignment vertical="center"/>
    </xf>
    <xf numFmtId="0" fontId="24" fillId="0" borderId="0" xfId="0" applyFont="1" applyAlignment="1" applyProtection="1">
      <alignment horizontal="left" vertical="center" wrapText="1"/>
    </xf>
    <xf numFmtId="0" fontId="25" fillId="0" borderId="0" xfId="0" applyFont="1" applyAlignment="1" applyProtection="1">
      <alignment vertical="center"/>
    </xf>
    <xf numFmtId="4" fontId="25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3" xfId="0" applyFont="1" applyBorder="1" applyAlignment="1">
      <alignment vertical="center"/>
    </xf>
    <xf numFmtId="4" fontId="26" fillId="0" borderId="19" xfId="0" applyNumberFormat="1" applyFont="1" applyBorder="1" applyAlignment="1" applyProtection="1">
      <alignment vertical="center"/>
    </xf>
    <xf numFmtId="4" fontId="26" fillId="0" borderId="20" xfId="0" applyNumberFormat="1" applyFont="1" applyBorder="1" applyAlignment="1" applyProtection="1">
      <alignment vertical="center"/>
    </xf>
    <xf numFmtId="166" fontId="26" fillId="0" borderId="20" xfId="0" applyNumberFormat="1" applyFont="1" applyBorder="1" applyAlignment="1" applyProtection="1">
      <alignment vertical="center"/>
    </xf>
    <xf numFmtId="4" fontId="26" fillId="0" borderId="21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0" fontId="0" fillId="0" borderId="0" xfId="0" applyProtection="1">
      <protection locked="0"/>
    </xf>
    <xf numFmtId="0" fontId="0" fillId="0" borderId="1" xfId="0" applyBorder="1"/>
    <xf numFmtId="0" fontId="0" fillId="0" borderId="2" xfId="0" applyBorder="1"/>
    <xf numFmtId="0" fontId="0" fillId="0" borderId="2" xfId="0" applyBorder="1" applyProtection="1">
      <protection locked="0"/>
    </xf>
    <xf numFmtId="0" fontId="10" fillId="0" borderId="0" xfId="0" applyFont="1" applyAlignment="1">
      <alignment horizontal="left" vertical="center"/>
    </xf>
    <xf numFmtId="0" fontId="27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0" fillId="0" borderId="0" xfId="0" applyFont="1" applyAlignment="1" applyProtection="1">
      <alignment vertical="center"/>
      <protection locked="0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  <protection locked="0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0" xfId="0" applyFont="1" applyAlignment="1" applyProtection="1">
      <alignment vertical="center" wrapText="1"/>
      <protection locked="0"/>
    </xf>
    <xf numFmtId="0" fontId="0" fillId="0" borderId="3" xfId="0" applyBorder="1" applyAlignment="1">
      <alignment vertical="center" wrapText="1"/>
    </xf>
    <xf numFmtId="0" fontId="0" fillId="0" borderId="12" xfId="0" applyFont="1" applyBorder="1" applyAlignment="1">
      <alignment vertical="center"/>
    </xf>
    <xf numFmtId="0" fontId="0" fillId="0" borderId="12" xfId="0" applyFont="1" applyBorder="1" applyAlignment="1" applyProtection="1">
      <alignment vertical="center"/>
      <protection locked="0"/>
    </xf>
    <xf numFmtId="0" fontId="14" fillId="0" borderId="0" xfId="0" applyFont="1" applyAlignment="1">
      <alignment horizontal="left" vertical="center"/>
    </xf>
    <xf numFmtId="4" fontId="21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0" fontId="18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 applyProtection="1">
      <alignment horizontal="right" vertical="center"/>
      <protection locked="0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0" fontId="0" fillId="4" borderId="7" xfId="0" applyFont="1" applyFill="1" applyBorder="1" applyAlignment="1" applyProtection="1">
      <alignment vertical="center"/>
      <protection locked="0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16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0" fillId="0" borderId="4" xfId="0" applyBorder="1" applyAlignment="1" applyProtection="1">
      <alignment vertical="center"/>
      <protection locked="0"/>
    </xf>
    <xf numFmtId="0" fontId="1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0" fillId="0" borderId="5" xfId="0" applyFont="1" applyBorder="1" applyAlignment="1" applyProtection="1">
      <alignment vertical="center"/>
      <protection locked="0"/>
    </xf>
    <xf numFmtId="0" fontId="1" fillId="0" borderId="5" xfId="0" applyFont="1" applyBorder="1" applyAlignment="1">
      <alignment horizontal="right" vertical="center"/>
    </xf>
    <xf numFmtId="0" fontId="0" fillId="0" borderId="4" xfId="0" applyFont="1" applyBorder="1" applyAlignment="1">
      <alignment vertical="center"/>
    </xf>
    <xf numFmtId="0" fontId="0" fillId="0" borderId="4" xfId="0" applyFont="1" applyBorder="1" applyAlignment="1" applyProtection="1">
      <alignment vertical="center"/>
      <protection locked="0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0" xfId="0" applyFont="1" applyBorder="1" applyAlignment="1" applyProtection="1">
      <alignment vertical="center"/>
      <protection locked="0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2" xfId="0" applyFont="1" applyBorder="1" applyAlignment="1" applyProtection="1">
      <alignment vertical="center"/>
      <protection locked="0"/>
    </xf>
    <xf numFmtId="0" fontId="1" fillId="0" borderId="0" xfId="0" applyFont="1" applyAlignment="1" applyProtection="1">
      <alignment horizontal="left" vertical="center" wrapText="1"/>
    </xf>
    <xf numFmtId="0" fontId="19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0" fillId="4" borderId="0" xfId="0" applyFont="1" applyFill="1" applyAlignment="1" applyProtection="1">
      <alignment vertical="center"/>
      <protection locked="0"/>
    </xf>
    <xf numFmtId="0" fontId="19" fillId="4" borderId="0" xfId="0" applyFont="1" applyFill="1" applyAlignment="1" applyProtection="1">
      <alignment horizontal="right" vertical="center"/>
    </xf>
    <xf numFmtId="0" fontId="28" fillId="0" borderId="0" xfId="0" applyFont="1" applyAlignment="1" applyProtection="1">
      <alignment horizontal="left" vertical="center"/>
    </xf>
    <xf numFmtId="0" fontId="6" fillId="0" borderId="3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0" xfId="0" applyFont="1" applyBorder="1" applyAlignment="1" applyProtection="1">
      <alignment horizontal="left" vertical="center"/>
    </xf>
    <xf numFmtId="0" fontId="6" fillId="0" borderId="20" xfId="0" applyFont="1" applyBorder="1" applyAlignment="1" applyProtection="1">
      <alignment vertical="center"/>
    </xf>
    <xf numFmtId="0" fontId="6" fillId="0" borderId="20" xfId="0" applyFont="1" applyBorder="1" applyAlignment="1" applyProtection="1">
      <alignment vertical="center"/>
      <protection locked="0"/>
    </xf>
    <xf numFmtId="4" fontId="6" fillId="0" borderId="20" xfId="0" applyNumberFormat="1" applyFont="1" applyBorder="1" applyAlignment="1" applyProtection="1">
      <alignment vertical="center"/>
    </xf>
    <xf numFmtId="0" fontId="6" fillId="0" borderId="3" xfId="0" applyFont="1" applyBorder="1" applyAlignment="1">
      <alignment vertical="center"/>
    </xf>
    <xf numFmtId="0" fontId="7" fillId="0" borderId="3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0" borderId="20" xfId="0" applyFont="1" applyBorder="1" applyAlignment="1" applyProtection="1">
      <alignment horizontal="left" vertical="center"/>
    </xf>
    <xf numFmtId="0" fontId="7" fillId="0" borderId="20" xfId="0" applyFont="1" applyBorder="1" applyAlignment="1" applyProtection="1">
      <alignment vertical="center"/>
    </xf>
    <xf numFmtId="0" fontId="7" fillId="0" borderId="20" xfId="0" applyFont="1" applyBorder="1" applyAlignment="1" applyProtection="1">
      <alignment vertical="center"/>
      <protection locked="0"/>
    </xf>
    <xf numFmtId="4" fontId="7" fillId="0" borderId="20" xfId="0" applyNumberFormat="1" applyFont="1" applyBorder="1" applyAlignment="1" applyProtection="1">
      <alignment vertical="center"/>
    </xf>
    <xf numFmtId="0" fontId="7" fillId="0" borderId="3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19" fillId="4" borderId="16" xfId="0" applyFont="1" applyFill="1" applyBorder="1" applyAlignment="1" applyProtection="1">
      <alignment horizontal="center" vertical="center" wrapText="1"/>
    </xf>
    <xf numFmtId="0" fontId="19" fillId="4" borderId="17" xfId="0" applyFont="1" applyFill="1" applyBorder="1" applyAlignment="1" applyProtection="1">
      <alignment horizontal="center" vertical="center" wrapText="1"/>
    </xf>
    <xf numFmtId="0" fontId="19" fillId="4" borderId="17" xfId="0" applyFont="1" applyFill="1" applyBorder="1" applyAlignment="1" applyProtection="1">
      <alignment horizontal="center" vertical="center" wrapText="1"/>
      <protection locked="0"/>
    </xf>
    <xf numFmtId="0" fontId="19" fillId="4" borderId="18" xfId="0" applyFont="1" applyFill="1" applyBorder="1" applyAlignment="1" applyProtection="1">
      <alignment horizontal="center" vertical="center" wrapText="1"/>
    </xf>
    <xf numFmtId="0" fontId="19" fillId="4" borderId="0" xfId="0" applyFont="1" applyFill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1" fillId="0" borderId="0" xfId="0" applyNumberFormat="1" applyFont="1" applyAlignment="1" applyProtection="1"/>
    <xf numFmtId="0" fontId="0" fillId="0" borderId="12" xfId="0" applyBorder="1" applyAlignment="1" applyProtection="1">
      <alignment vertical="center"/>
    </xf>
    <xf numFmtId="166" fontId="29" fillId="0" borderId="12" xfId="0" applyNumberFormat="1" applyFont="1" applyBorder="1" applyAlignment="1" applyProtection="1"/>
    <xf numFmtId="166" fontId="29" fillId="0" borderId="13" xfId="0" applyNumberFormat="1" applyFont="1" applyBorder="1" applyAlignment="1" applyProtection="1"/>
    <xf numFmtId="4" fontId="30" fillId="0" borderId="0" xfId="0" applyNumberFormat="1" applyFont="1" applyAlignment="1">
      <alignment vertical="center"/>
    </xf>
    <xf numFmtId="0" fontId="8" fillId="0" borderId="3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3" xfId="0" applyFont="1" applyBorder="1" applyAlignment="1"/>
    <xf numFmtId="0" fontId="8" fillId="0" borderId="14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5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19" fillId="0" borderId="22" xfId="0" applyFont="1" applyBorder="1" applyAlignment="1" applyProtection="1">
      <alignment horizontal="center" vertical="center"/>
    </xf>
    <xf numFmtId="49" fontId="19" fillId="0" borderId="22" xfId="0" applyNumberFormat="1" applyFont="1" applyBorder="1" applyAlignment="1" applyProtection="1">
      <alignment horizontal="left" vertical="center" wrapText="1"/>
    </xf>
    <xf numFmtId="0" fontId="19" fillId="0" borderId="22" xfId="0" applyFont="1" applyBorder="1" applyAlignment="1" applyProtection="1">
      <alignment horizontal="left" vertical="center" wrapText="1"/>
    </xf>
    <xf numFmtId="0" fontId="19" fillId="0" borderId="22" xfId="0" applyFont="1" applyBorder="1" applyAlignment="1" applyProtection="1">
      <alignment horizontal="center" vertical="center" wrapText="1"/>
    </xf>
    <xf numFmtId="167" fontId="19" fillId="0" borderId="22" xfId="0" applyNumberFormat="1" applyFont="1" applyBorder="1" applyAlignment="1" applyProtection="1">
      <alignment vertical="center"/>
    </xf>
    <xf numFmtId="4" fontId="19" fillId="2" borderId="22" xfId="0" applyNumberFormat="1" applyFont="1" applyFill="1" applyBorder="1" applyAlignment="1" applyProtection="1">
      <alignment vertical="center"/>
      <protection locked="0"/>
    </xf>
    <xf numFmtId="4" fontId="19" fillId="0" borderId="22" xfId="0" applyNumberFormat="1" applyFont="1" applyBorder="1" applyAlignment="1" applyProtection="1">
      <alignment vertical="center"/>
    </xf>
    <xf numFmtId="0" fontId="0" fillId="0" borderId="22" xfId="0" applyFont="1" applyBorder="1" applyAlignment="1" applyProtection="1">
      <alignment vertical="center"/>
    </xf>
    <xf numFmtId="0" fontId="20" fillId="2" borderId="14" xfId="0" applyFont="1" applyFill="1" applyBorder="1" applyAlignment="1" applyProtection="1">
      <alignment horizontal="left" vertical="center"/>
      <protection locked="0"/>
    </xf>
    <xf numFmtId="0" fontId="20" fillId="0" borderId="0" xfId="0" applyFont="1" applyBorder="1" applyAlignment="1" applyProtection="1">
      <alignment horizontal="center" vertical="center"/>
    </xf>
    <xf numFmtId="166" fontId="20" fillId="0" borderId="0" xfId="0" applyNumberFormat="1" applyFont="1" applyBorder="1" applyAlignment="1" applyProtection="1">
      <alignment vertical="center"/>
    </xf>
    <xf numFmtId="166" fontId="20" fillId="0" borderId="15" xfId="0" applyNumberFormat="1" applyFont="1" applyBorder="1" applyAlignment="1" applyProtection="1">
      <alignment vertical="center"/>
    </xf>
    <xf numFmtId="0" fontId="19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1" fillId="0" borderId="0" xfId="0" applyFont="1" applyAlignment="1" applyProtection="1">
      <alignment horizontal="left" vertical="center"/>
    </xf>
    <xf numFmtId="0" fontId="32" fillId="0" borderId="0" xfId="0" applyFont="1" applyAlignment="1" applyProtection="1">
      <alignment vertical="center" wrapText="1"/>
    </xf>
    <xf numFmtId="0" fontId="0" fillId="0" borderId="14" xfId="0" applyFont="1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33" fillId="0" borderId="22" xfId="0" applyFont="1" applyBorder="1" applyAlignment="1" applyProtection="1">
      <alignment horizontal="center" vertical="center"/>
    </xf>
    <xf numFmtId="49" fontId="33" fillId="0" borderId="22" xfId="0" applyNumberFormat="1" applyFont="1" applyBorder="1" applyAlignment="1" applyProtection="1">
      <alignment horizontal="left" vertical="center" wrapText="1"/>
    </xf>
    <xf numFmtId="0" fontId="33" fillId="0" borderId="22" xfId="0" applyFont="1" applyBorder="1" applyAlignment="1" applyProtection="1">
      <alignment horizontal="left" vertical="center" wrapText="1"/>
    </xf>
    <xf numFmtId="0" fontId="33" fillId="0" borderId="22" xfId="0" applyFont="1" applyBorder="1" applyAlignment="1" applyProtection="1">
      <alignment horizontal="center" vertical="center" wrapText="1"/>
    </xf>
    <xf numFmtId="167" fontId="33" fillId="0" borderId="22" xfId="0" applyNumberFormat="1" applyFont="1" applyBorder="1" applyAlignment="1" applyProtection="1">
      <alignment vertical="center"/>
    </xf>
    <xf numFmtId="4" fontId="33" fillId="2" borderId="22" xfId="0" applyNumberFormat="1" applyFont="1" applyFill="1" applyBorder="1" applyAlignment="1" applyProtection="1">
      <alignment vertical="center"/>
      <protection locked="0"/>
    </xf>
    <xf numFmtId="4" fontId="33" fillId="0" borderId="22" xfId="0" applyNumberFormat="1" applyFont="1" applyBorder="1" applyAlignment="1" applyProtection="1">
      <alignment vertical="center"/>
    </xf>
    <xf numFmtId="0" fontId="34" fillId="0" borderId="22" xfId="0" applyFont="1" applyBorder="1" applyAlignment="1" applyProtection="1">
      <alignment vertical="center"/>
    </xf>
    <xf numFmtId="0" fontId="34" fillId="0" borderId="3" xfId="0" applyFont="1" applyBorder="1" applyAlignment="1">
      <alignment vertical="center"/>
    </xf>
    <xf numFmtId="0" fontId="33" fillId="2" borderId="14" xfId="0" applyFont="1" applyFill="1" applyBorder="1" applyAlignment="1" applyProtection="1">
      <alignment horizontal="left" vertical="center"/>
      <protection locked="0"/>
    </xf>
    <xf numFmtId="0" fontId="33" fillId="0" borderId="0" xfId="0" applyFont="1" applyBorder="1" applyAlignment="1" applyProtection="1">
      <alignment horizontal="center" vertical="center"/>
    </xf>
    <xf numFmtId="167" fontId="19" fillId="2" borderId="22" xfId="0" applyNumberFormat="1" applyFont="1" applyFill="1" applyBorder="1" applyAlignment="1" applyProtection="1">
      <alignment vertical="center"/>
      <protection locked="0"/>
    </xf>
    <xf numFmtId="0" fontId="33" fillId="2" borderId="19" xfId="0" applyFont="1" applyFill="1" applyBorder="1" applyAlignment="1" applyProtection="1">
      <alignment horizontal="left" vertical="center"/>
      <protection locked="0"/>
    </xf>
    <xf numFmtId="0" fontId="33" fillId="0" borderId="20" xfId="0" applyFont="1" applyBorder="1" applyAlignment="1" applyProtection="1">
      <alignment horizontal="center" vertical="center"/>
    </xf>
    <xf numFmtId="0" fontId="0" fillId="0" borderId="20" xfId="0" applyFont="1" applyBorder="1" applyAlignment="1" applyProtection="1">
      <alignment vertical="center"/>
    </xf>
    <xf numFmtId="166" fontId="20" fillId="0" borderId="20" xfId="0" applyNumberFormat="1" applyFont="1" applyBorder="1" applyAlignment="1" applyProtection="1">
      <alignment vertical="center"/>
    </xf>
    <xf numFmtId="166" fontId="20" fillId="0" borderId="21" xfId="0" applyNumberFormat="1" applyFont="1" applyBorder="1" applyAlignment="1" applyProtection="1">
      <alignment vertical="center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calcChain" Target="calcChain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hidden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3" t="s">
        <v>0</v>
      </c>
      <c r="AZ1" s="13" t="s">
        <v>1</v>
      </c>
      <c r="BA1" s="13" t="s">
        <v>2</v>
      </c>
      <c r="BB1" s="13" t="s">
        <v>3</v>
      </c>
      <c r="BT1" s="13" t="s">
        <v>4</v>
      </c>
      <c r="BU1" s="13" t="s">
        <v>4</v>
      </c>
      <c r="BV1" s="13" t="s">
        <v>5</v>
      </c>
    </row>
    <row r="2" s="1" customFormat="1" ht="36.96" customHeight="1"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4" t="s">
        <v>6</v>
      </c>
      <c r="BT2" s="14" t="s">
        <v>7</v>
      </c>
    </row>
    <row r="3" s="1" customFormat="1" ht="6.96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7"/>
      <c r="BS3" s="14" t="s">
        <v>6</v>
      </c>
      <c r="BT3" s="14" t="s">
        <v>7</v>
      </c>
    </row>
    <row r="4" s="1" customFormat="1" ht="24.96" customHeight="1">
      <c r="B4" s="18"/>
      <c r="C4" s="19"/>
      <c r="D4" s="20" t="s">
        <v>8</v>
      </c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  <c r="AI4" s="19"/>
      <c r="AJ4" s="19"/>
      <c r="AK4" s="19"/>
      <c r="AL4" s="19"/>
      <c r="AM4" s="19"/>
      <c r="AN4" s="19"/>
      <c r="AO4" s="19"/>
      <c r="AP4" s="19"/>
      <c r="AQ4" s="19"/>
      <c r="AR4" s="17"/>
      <c r="AS4" s="21" t="s">
        <v>9</v>
      </c>
      <c r="BE4" s="22" t="s">
        <v>10</v>
      </c>
      <c r="BS4" s="14" t="s">
        <v>11</v>
      </c>
    </row>
    <row r="5" s="1" customFormat="1" ht="12" customHeight="1">
      <c r="B5" s="18"/>
      <c r="C5" s="19"/>
      <c r="D5" s="23" t="s">
        <v>12</v>
      </c>
      <c r="E5" s="19"/>
      <c r="F5" s="19"/>
      <c r="G5" s="19"/>
      <c r="H5" s="19"/>
      <c r="I5" s="19"/>
      <c r="J5" s="19"/>
      <c r="K5" s="24" t="s">
        <v>13</v>
      </c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9"/>
      <c r="AL5" s="19"/>
      <c r="AM5" s="19"/>
      <c r="AN5" s="19"/>
      <c r="AO5" s="19"/>
      <c r="AP5" s="19"/>
      <c r="AQ5" s="19"/>
      <c r="AR5" s="17"/>
      <c r="BE5" s="25" t="s">
        <v>14</v>
      </c>
      <c r="BS5" s="14" t="s">
        <v>6</v>
      </c>
    </row>
    <row r="6" s="1" customFormat="1" ht="36.96" customHeight="1">
      <c r="B6" s="18"/>
      <c r="C6" s="19"/>
      <c r="D6" s="26" t="s">
        <v>15</v>
      </c>
      <c r="E6" s="19"/>
      <c r="F6" s="19"/>
      <c r="G6" s="19"/>
      <c r="H6" s="19"/>
      <c r="I6" s="19"/>
      <c r="J6" s="19"/>
      <c r="K6" s="27" t="s">
        <v>16</v>
      </c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19"/>
      <c r="AP6" s="19"/>
      <c r="AQ6" s="19"/>
      <c r="AR6" s="17"/>
      <c r="BE6" s="28"/>
      <c r="BS6" s="14" t="s">
        <v>6</v>
      </c>
    </row>
    <row r="7" s="1" customFormat="1" ht="12" customHeight="1">
      <c r="B7" s="18"/>
      <c r="C7" s="19"/>
      <c r="D7" s="29" t="s">
        <v>17</v>
      </c>
      <c r="E7" s="19"/>
      <c r="F7" s="19"/>
      <c r="G7" s="19"/>
      <c r="H7" s="19"/>
      <c r="I7" s="19"/>
      <c r="J7" s="19"/>
      <c r="K7" s="24" t="s">
        <v>1</v>
      </c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  <c r="AJ7" s="19"/>
      <c r="AK7" s="29" t="s">
        <v>18</v>
      </c>
      <c r="AL7" s="19"/>
      <c r="AM7" s="19"/>
      <c r="AN7" s="24" t="s">
        <v>1</v>
      </c>
      <c r="AO7" s="19"/>
      <c r="AP7" s="19"/>
      <c r="AQ7" s="19"/>
      <c r="AR7" s="17"/>
      <c r="BE7" s="28"/>
      <c r="BS7" s="14" t="s">
        <v>6</v>
      </c>
    </row>
    <row r="8" s="1" customFormat="1" ht="12" customHeight="1">
      <c r="B8" s="18"/>
      <c r="C8" s="19"/>
      <c r="D8" s="29" t="s">
        <v>19</v>
      </c>
      <c r="E8" s="19"/>
      <c r="F8" s="19"/>
      <c r="G8" s="19"/>
      <c r="H8" s="19"/>
      <c r="I8" s="19"/>
      <c r="J8" s="19"/>
      <c r="K8" s="24" t="s">
        <v>20</v>
      </c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29" t="s">
        <v>21</v>
      </c>
      <c r="AL8" s="19"/>
      <c r="AM8" s="19"/>
      <c r="AN8" s="30" t="s">
        <v>22</v>
      </c>
      <c r="AO8" s="19"/>
      <c r="AP8" s="19"/>
      <c r="AQ8" s="19"/>
      <c r="AR8" s="17"/>
      <c r="BE8" s="28"/>
      <c r="BS8" s="14" t="s">
        <v>6</v>
      </c>
    </row>
    <row r="9" s="1" customFormat="1" ht="14.4" customHeight="1">
      <c r="B9" s="18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7"/>
      <c r="BE9" s="28"/>
      <c r="BS9" s="14" t="s">
        <v>6</v>
      </c>
    </row>
    <row r="10" s="1" customFormat="1" ht="12" customHeight="1">
      <c r="B10" s="18"/>
      <c r="C10" s="19"/>
      <c r="D10" s="29" t="s">
        <v>23</v>
      </c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29" t="s">
        <v>24</v>
      </c>
      <c r="AL10" s="19"/>
      <c r="AM10" s="19"/>
      <c r="AN10" s="24" t="s">
        <v>1</v>
      </c>
      <c r="AO10" s="19"/>
      <c r="AP10" s="19"/>
      <c r="AQ10" s="19"/>
      <c r="AR10" s="17"/>
      <c r="BE10" s="28"/>
      <c r="BS10" s="14" t="s">
        <v>6</v>
      </c>
    </row>
    <row r="11" s="1" customFormat="1" ht="18.48" customHeight="1">
      <c r="B11" s="18"/>
      <c r="C11" s="19"/>
      <c r="D11" s="19"/>
      <c r="E11" s="24" t="s">
        <v>25</v>
      </c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29" t="s">
        <v>26</v>
      </c>
      <c r="AL11" s="19"/>
      <c r="AM11" s="19"/>
      <c r="AN11" s="24" t="s">
        <v>1</v>
      </c>
      <c r="AO11" s="19"/>
      <c r="AP11" s="19"/>
      <c r="AQ11" s="19"/>
      <c r="AR11" s="17"/>
      <c r="BE11" s="28"/>
      <c r="BS11" s="14" t="s">
        <v>6</v>
      </c>
    </row>
    <row r="12" s="1" customFormat="1" ht="6.96" customHeight="1">
      <c r="B12" s="18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7"/>
      <c r="BE12" s="28"/>
      <c r="BS12" s="14" t="s">
        <v>6</v>
      </c>
    </row>
    <row r="13" s="1" customFormat="1" ht="12" customHeight="1">
      <c r="B13" s="18"/>
      <c r="C13" s="19"/>
      <c r="D13" s="29" t="s">
        <v>27</v>
      </c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29" t="s">
        <v>24</v>
      </c>
      <c r="AL13" s="19"/>
      <c r="AM13" s="19"/>
      <c r="AN13" s="31" t="s">
        <v>28</v>
      </c>
      <c r="AO13" s="19"/>
      <c r="AP13" s="19"/>
      <c r="AQ13" s="19"/>
      <c r="AR13" s="17"/>
      <c r="BE13" s="28"/>
      <c r="BS13" s="14" t="s">
        <v>6</v>
      </c>
    </row>
    <row r="14">
      <c r="B14" s="18"/>
      <c r="C14" s="19"/>
      <c r="D14" s="19"/>
      <c r="E14" s="31" t="s">
        <v>28</v>
      </c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29" t="s">
        <v>26</v>
      </c>
      <c r="AL14" s="19"/>
      <c r="AM14" s="19"/>
      <c r="AN14" s="31" t="s">
        <v>28</v>
      </c>
      <c r="AO14" s="19"/>
      <c r="AP14" s="19"/>
      <c r="AQ14" s="19"/>
      <c r="AR14" s="17"/>
      <c r="BE14" s="28"/>
      <c r="BS14" s="14" t="s">
        <v>6</v>
      </c>
    </row>
    <row r="15" s="1" customFormat="1" ht="6.96" customHeight="1">
      <c r="B15" s="18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7"/>
      <c r="BE15" s="28"/>
      <c r="BS15" s="14" t="s">
        <v>4</v>
      </c>
    </row>
    <row r="16" s="1" customFormat="1" ht="12" customHeight="1">
      <c r="B16" s="18"/>
      <c r="C16" s="19"/>
      <c r="D16" s="29" t="s">
        <v>29</v>
      </c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29" t="s">
        <v>24</v>
      </c>
      <c r="AL16" s="19"/>
      <c r="AM16" s="19"/>
      <c r="AN16" s="24" t="s">
        <v>1</v>
      </c>
      <c r="AO16" s="19"/>
      <c r="AP16" s="19"/>
      <c r="AQ16" s="19"/>
      <c r="AR16" s="17"/>
      <c r="BE16" s="28"/>
      <c r="BS16" s="14" t="s">
        <v>4</v>
      </c>
    </row>
    <row r="17" s="1" customFormat="1" ht="18.48" customHeight="1">
      <c r="B17" s="18"/>
      <c r="C17" s="19"/>
      <c r="D17" s="19"/>
      <c r="E17" s="24" t="s">
        <v>30</v>
      </c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29" t="s">
        <v>26</v>
      </c>
      <c r="AL17" s="19"/>
      <c r="AM17" s="19"/>
      <c r="AN17" s="24" t="s">
        <v>1</v>
      </c>
      <c r="AO17" s="19"/>
      <c r="AP17" s="19"/>
      <c r="AQ17" s="19"/>
      <c r="AR17" s="17"/>
      <c r="BE17" s="28"/>
      <c r="BS17" s="14" t="s">
        <v>31</v>
      </c>
    </row>
    <row r="18" s="1" customFormat="1" ht="6.96" customHeight="1">
      <c r="B18" s="18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19"/>
      <c r="AQ18" s="19"/>
      <c r="AR18" s="17"/>
      <c r="BE18" s="28"/>
      <c r="BS18" s="14" t="s">
        <v>6</v>
      </c>
    </row>
    <row r="19" s="1" customFormat="1" ht="12" customHeight="1">
      <c r="B19" s="18"/>
      <c r="C19" s="19"/>
      <c r="D19" s="29" t="s">
        <v>32</v>
      </c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29" t="s">
        <v>24</v>
      </c>
      <c r="AL19" s="19"/>
      <c r="AM19" s="19"/>
      <c r="AN19" s="24" t="s">
        <v>1</v>
      </c>
      <c r="AO19" s="19"/>
      <c r="AP19" s="19"/>
      <c r="AQ19" s="19"/>
      <c r="AR19" s="17"/>
      <c r="BE19" s="28"/>
      <c r="BS19" s="14" t="s">
        <v>6</v>
      </c>
    </row>
    <row r="20" s="1" customFormat="1" ht="18.48" customHeight="1">
      <c r="B20" s="18"/>
      <c r="C20" s="19"/>
      <c r="D20" s="19"/>
      <c r="E20" s="24" t="s">
        <v>33</v>
      </c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29" t="s">
        <v>26</v>
      </c>
      <c r="AL20" s="19"/>
      <c r="AM20" s="19"/>
      <c r="AN20" s="24" t="s">
        <v>1</v>
      </c>
      <c r="AO20" s="19"/>
      <c r="AP20" s="19"/>
      <c r="AQ20" s="19"/>
      <c r="AR20" s="17"/>
      <c r="BE20" s="28"/>
      <c r="BS20" s="14" t="s">
        <v>31</v>
      </c>
    </row>
    <row r="21" s="1" customFormat="1" ht="6.96" customHeight="1">
      <c r="B21" s="18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7"/>
      <c r="BE21" s="28"/>
    </row>
    <row r="22" s="1" customFormat="1" ht="12" customHeight="1">
      <c r="B22" s="18"/>
      <c r="C22" s="19"/>
      <c r="D22" s="29" t="s">
        <v>34</v>
      </c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7"/>
      <c r="BE22" s="28"/>
    </row>
    <row r="23" s="1" customFormat="1" ht="16.5" customHeight="1">
      <c r="B23" s="18"/>
      <c r="C23" s="19"/>
      <c r="D23" s="19"/>
      <c r="E23" s="33" t="s">
        <v>1</v>
      </c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19"/>
      <c r="AP23" s="19"/>
      <c r="AQ23" s="19"/>
      <c r="AR23" s="17"/>
      <c r="BE23" s="28"/>
    </row>
    <row r="24" s="1" customFormat="1" ht="6.96" customHeight="1">
      <c r="B24" s="18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7"/>
      <c r="BE24" s="28"/>
    </row>
    <row r="25" s="1" customFormat="1" ht="6.96" customHeight="1">
      <c r="B25" s="18"/>
      <c r="C25" s="19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  <c r="AF25" s="34"/>
      <c r="AG25" s="34"/>
      <c r="AH25" s="34"/>
      <c r="AI25" s="34"/>
      <c r="AJ25" s="34"/>
      <c r="AK25" s="34"/>
      <c r="AL25" s="34"/>
      <c r="AM25" s="34"/>
      <c r="AN25" s="34"/>
      <c r="AO25" s="34"/>
      <c r="AP25" s="19"/>
      <c r="AQ25" s="19"/>
      <c r="AR25" s="17"/>
      <c r="BE25" s="28"/>
    </row>
    <row r="26" s="2" customFormat="1" ht="25.92" customHeight="1">
      <c r="A26" s="35"/>
      <c r="B26" s="36"/>
      <c r="C26" s="37"/>
      <c r="D26" s="38" t="s">
        <v>35</v>
      </c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  <c r="AF26" s="39"/>
      <c r="AG26" s="39"/>
      <c r="AH26" s="39"/>
      <c r="AI26" s="39"/>
      <c r="AJ26" s="39"/>
      <c r="AK26" s="40">
        <f>ROUND(AG94,2)</f>
        <v>0</v>
      </c>
      <c r="AL26" s="39"/>
      <c r="AM26" s="39"/>
      <c r="AN26" s="39"/>
      <c r="AO26" s="39"/>
      <c r="AP26" s="37"/>
      <c r="AQ26" s="37"/>
      <c r="AR26" s="41"/>
      <c r="BE26" s="28"/>
    </row>
    <row r="27" s="2" customFormat="1" ht="6.96" customHeight="1">
      <c r="A27" s="35"/>
      <c r="B27" s="36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7"/>
      <c r="AO27" s="37"/>
      <c r="AP27" s="37"/>
      <c r="AQ27" s="37"/>
      <c r="AR27" s="41"/>
      <c r="BE27" s="28"/>
    </row>
    <row r="28" s="2" customFormat="1">
      <c r="A28" s="35"/>
      <c r="B28" s="36"/>
      <c r="C28" s="37"/>
      <c r="D28" s="37"/>
      <c r="E28" s="37"/>
      <c r="F28" s="37"/>
      <c r="G28" s="37"/>
      <c r="H28" s="37"/>
      <c r="I28" s="37"/>
      <c r="J28" s="37"/>
      <c r="K28" s="37"/>
      <c r="L28" s="42" t="s">
        <v>36</v>
      </c>
      <c r="M28" s="42"/>
      <c r="N28" s="42"/>
      <c r="O28" s="42"/>
      <c r="P28" s="42"/>
      <c r="Q28" s="37"/>
      <c r="R28" s="37"/>
      <c r="S28" s="37"/>
      <c r="T28" s="37"/>
      <c r="U28" s="37"/>
      <c r="V28" s="37"/>
      <c r="W28" s="42" t="s">
        <v>37</v>
      </c>
      <c r="X28" s="42"/>
      <c r="Y28" s="42"/>
      <c r="Z28" s="42"/>
      <c r="AA28" s="42"/>
      <c r="AB28" s="42"/>
      <c r="AC28" s="42"/>
      <c r="AD28" s="42"/>
      <c r="AE28" s="42"/>
      <c r="AF28" s="37"/>
      <c r="AG28" s="37"/>
      <c r="AH28" s="37"/>
      <c r="AI28" s="37"/>
      <c r="AJ28" s="37"/>
      <c r="AK28" s="42" t="s">
        <v>38</v>
      </c>
      <c r="AL28" s="42"/>
      <c r="AM28" s="42"/>
      <c r="AN28" s="42"/>
      <c r="AO28" s="42"/>
      <c r="AP28" s="37"/>
      <c r="AQ28" s="37"/>
      <c r="AR28" s="41"/>
      <c r="BE28" s="28"/>
    </row>
    <row r="29" s="3" customFormat="1" ht="14.4" customHeight="1">
      <c r="A29" s="3"/>
      <c r="B29" s="43"/>
      <c r="C29" s="44"/>
      <c r="D29" s="29" t="s">
        <v>39</v>
      </c>
      <c r="E29" s="44"/>
      <c r="F29" s="29" t="s">
        <v>40</v>
      </c>
      <c r="G29" s="44"/>
      <c r="H29" s="44"/>
      <c r="I29" s="44"/>
      <c r="J29" s="44"/>
      <c r="K29" s="44"/>
      <c r="L29" s="45">
        <v>0.20000000000000001</v>
      </c>
      <c r="M29" s="44"/>
      <c r="N29" s="44"/>
      <c r="O29" s="44"/>
      <c r="P29" s="44"/>
      <c r="Q29" s="44"/>
      <c r="R29" s="44"/>
      <c r="S29" s="44"/>
      <c r="T29" s="44"/>
      <c r="U29" s="44"/>
      <c r="V29" s="44"/>
      <c r="W29" s="46">
        <f>ROUND(AZ94, 2)</f>
        <v>0</v>
      </c>
      <c r="X29" s="44"/>
      <c r="Y29" s="44"/>
      <c r="Z29" s="44"/>
      <c r="AA29" s="44"/>
      <c r="AB29" s="44"/>
      <c r="AC29" s="44"/>
      <c r="AD29" s="44"/>
      <c r="AE29" s="44"/>
      <c r="AF29" s="44"/>
      <c r="AG29" s="44"/>
      <c r="AH29" s="44"/>
      <c r="AI29" s="44"/>
      <c r="AJ29" s="44"/>
      <c r="AK29" s="46">
        <f>ROUND(AV94, 2)</f>
        <v>0</v>
      </c>
      <c r="AL29" s="44"/>
      <c r="AM29" s="44"/>
      <c r="AN29" s="44"/>
      <c r="AO29" s="44"/>
      <c r="AP29" s="44"/>
      <c r="AQ29" s="44"/>
      <c r="AR29" s="47"/>
      <c r="BE29" s="48"/>
    </row>
    <row r="30" s="3" customFormat="1" ht="14.4" customHeight="1">
      <c r="A30" s="3"/>
      <c r="B30" s="43"/>
      <c r="C30" s="44"/>
      <c r="D30" s="44"/>
      <c r="E30" s="44"/>
      <c r="F30" s="29" t="s">
        <v>41</v>
      </c>
      <c r="G30" s="44"/>
      <c r="H30" s="44"/>
      <c r="I30" s="44"/>
      <c r="J30" s="44"/>
      <c r="K30" s="44"/>
      <c r="L30" s="45">
        <v>0.20000000000000001</v>
      </c>
      <c r="M30" s="44"/>
      <c r="N30" s="44"/>
      <c r="O30" s="44"/>
      <c r="P30" s="44"/>
      <c r="Q30" s="44"/>
      <c r="R30" s="44"/>
      <c r="S30" s="44"/>
      <c r="T30" s="44"/>
      <c r="U30" s="44"/>
      <c r="V30" s="44"/>
      <c r="W30" s="46">
        <f>ROUND(BA94, 2)</f>
        <v>0</v>
      </c>
      <c r="X30" s="44"/>
      <c r="Y30" s="44"/>
      <c r="Z30" s="44"/>
      <c r="AA30" s="44"/>
      <c r="AB30" s="44"/>
      <c r="AC30" s="44"/>
      <c r="AD30" s="44"/>
      <c r="AE30" s="44"/>
      <c r="AF30" s="44"/>
      <c r="AG30" s="44"/>
      <c r="AH30" s="44"/>
      <c r="AI30" s="44"/>
      <c r="AJ30" s="44"/>
      <c r="AK30" s="46">
        <f>ROUND(AW94, 2)</f>
        <v>0</v>
      </c>
      <c r="AL30" s="44"/>
      <c r="AM30" s="44"/>
      <c r="AN30" s="44"/>
      <c r="AO30" s="44"/>
      <c r="AP30" s="44"/>
      <c r="AQ30" s="44"/>
      <c r="AR30" s="47"/>
      <c r="BE30" s="48"/>
    </row>
    <row r="31" hidden="1" s="3" customFormat="1" ht="14.4" customHeight="1">
      <c r="A31" s="3"/>
      <c r="B31" s="43"/>
      <c r="C31" s="44"/>
      <c r="D31" s="44"/>
      <c r="E31" s="44"/>
      <c r="F31" s="29" t="s">
        <v>42</v>
      </c>
      <c r="G31" s="44"/>
      <c r="H31" s="44"/>
      <c r="I31" s="44"/>
      <c r="J31" s="44"/>
      <c r="K31" s="44"/>
      <c r="L31" s="45">
        <v>0.20000000000000001</v>
      </c>
      <c r="M31" s="44"/>
      <c r="N31" s="44"/>
      <c r="O31" s="44"/>
      <c r="P31" s="44"/>
      <c r="Q31" s="44"/>
      <c r="R31" s="44"/>
      <c r="S31" s="44"/>
      <c r="T31" s="44"/>
      <c r="U31" s="44"/>
      <c r="V31" s="44"/>
      <c r="W31" s="46">
        <f>ROUND(BB94, 2)</f>
        <v>0</v>
      </c>
      <c r="X31" s="44"/>
      <c r="Y31" s="44"/>
      <c r="Z31" s="44"/>
      <c r="AA31" s="44"/>
      <c r="AB31" s="44"/>
      <c r="AC31" s="44"/>
      <c r="AD31" s="44"/>
      <c r="AE31" s="44"/>
      <c r="AF31" s="44"/>
      <c r="AG31" s="44"/>
      <c r="AH31" s="44"/>
      <c r="AI31" s="44"/>
      <c r="AJ31" s="44"/>
      <c r="AK31" s="46">
        <v>0</v>
      </c>
      <c r="AL31" s="44"/>
      <c r="AM31" s="44"/>
      <c r="AN31" s="44"/>
      <c r="AO31" s="44"/>
      <c r="AP31" s="44"/>
      <c r="AQ31" s="44"/>
      <c r="AR31" s="47"/>
      <c r="BE31" s="48"/>
    </row>
    <row r="32" hidden="1" s="3" customFormat="1" ht="14.4" customHeight="1">
      <c r="A32" s="3"/>
      <c r="B32" s="43"/>
      <c r="C32" s="44"/>
      <c r="D32" s="44"/>
      <c r="E32" s="44"/>
      <c r="F32" s="29" t="s">
        <v>43</v>
      </c>
      <c r="G32" s="44"/>
      <c r="H32" s="44"/>
      <c r="I32" s="44"/>
      <c r="J32" s="44"/>
      <c r="K32" s="44"/>
      <c r="L32" s="45">
        <v>0.20000000000000001</v>
      </c>
      <c r="M32" s="44"/>
      <c r="N32" s="44"/>
      <c r="O32" s="44"/>
      <c r="P32" s="44"/>
      <c r="Q32" s="44"/>
      <c r="R32" s="44"/>
      <c r="S32" s="44"/>
      <c r="T32" s="44"/>
      <c r="U32" s="44"/>
      <c r="V32" s="44"/>
      <c r="W32" s="46">
        <f>ROUND(BC94, 2)</f>
        <v>0</v>
      </c>
      <c r="X32" s="44"/>
      <c r="Y32" s="44"/>
      <c r="Z32" s="44"/>
      <c r="AA32" s="44"/>
      <c r="AB32" s="44"/>
      <c r="AC32" s="44"/>
      <c r="AD32" s="44"/>
      <c r="AE32" s="44"/>
      <c r="AF32" s="44"/>
      <c r="AG32" s="44"/>
      <c r="AH32" s="44"/>
      <c r="AI32" s="44"/>
      <c r="AJ32" s="44"/>
      <c r="AK32" s="46">
        <v>0</v>
      </c>
      <c r="AL32" s="44"/>
      <c r="AM32" s="44"/>
      <c r="AN32" s="44"/>
      <c r="AO32" s="44"/>
      <c r="AP32" s="44"/>
      <c r="AQ32" s="44"/>
      <c r="AR32" s="47"/>
      <c r="BE32" s="48"/>
    </row>
    <row r="33" hidden="1" s="3" customFormat="1" ht="14.4" customHeight="1">
      <c r="A33" s="3"/>
      <c r="B33" s="43"/>
      <c r="C33" s="44"/>
      <c r="D33" s="44"/>
      <c r="E33" s="44"/>
      <c r="F33" s="29" t="s">
        <v>44</v>
      </c>
      <c r="G33" s="44"/>
      <c r="H33" s="44"/>
      <c r="I33" s="44"/>
      <c r="J33" s="44"/>
      <c r="K33" s="44"/>
      <c r="L33" s="45">
        <v>0</v>
      </c>
      <c r="M33" s="44"/>
      <c r="N33" s="44"/>
      <c r="O33" s="44"/>
      <c r="P33" s="44"/>
      <c r="Q33" s="44"/>
      <c r="R33" s="44"/>
      <c r="S33" s="44"/>
      <c r="T33" s="44"/>
      <c r="U33" s="44"/>
      <c r="V33" s="44"/>
      <c r="W33" s="46">
        <f>ROUND(BD94, 2)</f>
        <v>0</v>
      </c>
      <c r="X33" s="44"/>
      <c r="Y33" s="44"/>
      <c r="Z33" s="44"/>
      <c r="AA33" s="44"/>
      <c r="AB33" s="44"/>
      <c r="AC33" s="44"/>
      <c r="AD33" s="44"/>
      <c r="AE33" s="44"/>
      <c r="AF33" s="44"/>
      <c r="AG33" s="44"/>
      <c r="AH33" s="44"/>
      <c r="AI33" s="44"/>
      <c r="AJ33" s="44"/>
      <c r="AK33" s="46">
        <v>0</v>
      </c>
      <c r="AL33" s="44"/>
      <c r="AM33" s="44"/>
      <c r="AN33" s="44"/>
      <c r="AO33" s="44"/>
      <c r="AP33" s="44"/>
      <c r="AQ33" s="44"/>
      <c r="AR33" s="47"/>
      <c r="BE33" s="48"/>
    </row>
    <row r="34" s="2" customFormat="1" ht="6.96" customHeight="1">
      <c r="A34" s="35"/>
      <c r="B34" s="36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7"/>
      <c r="AO34" s="37"/>
      <c r="AP34" s="37"/>
      <c r="AQ34" s="37"/>
      <c r="AR34" s="41"/>
      <c r="BE34" s="28"/>
    </row>
    <row r="35" s="2" customFormat="1" ht="25.92" customHeight="1">
      <c r="A35" s="35"/>
      <c r="B35" s="36"/>
      <c r="C35" s="49"/>
      <c r="D35" s="50" t="s">
        <v>45</v>
      </c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2" t="s">
        <v>46</v>
      </c>
      <c r="U35" s="51"/>
      <c r="V35" s="51"/>
      <c r="W35" s="51"/>
      <c r="X35" s="53" t="s">
        <v>47</v>
      </c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4">
        <f>SUM(AK26:AK33)</f>
        <v>0</v>
      </c>
      <c r="AL35" s="51"/>
      <c r="AM35" s="51"/>
      <c r="AN35" s="51"/>
      <c r="AO35" s="55"/>
      <c r="AP35" s="49"/>
      <c r="AQ35" s="49"/>
      <c r="AR35" s="41"/>
      <c r="BE35" s="35"/>
    </row>
    <row r="36" s="2" customFormat="1" ht="6.96" customHeight="1">
      <c r="A36" s="35"/>
      <c r="B36" s="36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7"/>
      <c r="AO36" s="37"/>
      <c r="AP36" s="37"/>
      <c r="AQ36" s="37"/>
      <c r="AR36" s="41"/>
      <c r="BE36" s="35"/>
    </row>
    <row r="37" s="2" customFormat="1" ht="14.4" customHeight="1">
      <c r="A37" s="35"/>
      <c r="B37" s="36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  <c r="AK37" s="37"/>
      <c r="AL37" s="37"/>
      <c r="AM37" s="37"/>
      <c r="AN37" s="37"/>
      <c r="AO37" s="37"/>
      <c r="AP37" s="37"/>
      <c r="AQ37" s="37"/>
      <c r="AR37" s="41"/>
      <c r="BE37" s="35"/>
    </row>
    <row r="38" s="1" customFormat="1" ht="14.4" customHeight="1">
      <c r="B38" s="18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/>
      <c r="AQ38" s="19"/>
      <c r="AR38" s="17"/>
    </row>
    <row r="39" s="1" customFormat="1" ht="14.4" customHeight="1">
      <c r="B39" s="18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7"/>
    </row>
    <row r="40" s="1" customFormat="1" ht="14.4" customHeight="1">
      <c r="B40" s="18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7"/>
    </row>
    <row r="41" s="1" customFormat="1" ht="14.4" customHeight="1">
      <c r="B41" s="18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9"/>
      <c r="AM41" s="19"/>
      <c r="AN41" s="19"/>
      <c r="AO41" s="19"/>
      <c r="AP41" s="19"/>
      <c r="AQ41" s="19"/>
      <c r="AR41" s="17"/>
    </row>
    <row r="42" s="1" customFormat="1" ht="14.4" customHeight="1">
      <c r="B42" s="18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/>
      <c r="AN42" s="19"/>
      <c r="AO42" s="19"/>
      <c r="AP42" s="19"/>
      <c r="AQ42" s="19"/>
      <c r="AR42" s="17"/>
    </row>
    <row r="43" s="1" customFormat="1" ht="14.4" customHeight="1">
      <c r="B43" s="18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7"/>
    </row>
    <row r="44" s="1" customFormat="1" ht="14.4" customHeight="1">
      <c r="B44" s="18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19"/>
      <c r="AR44" s="17"/>
    </row>
    <row r="45" s="1" customFormat="1" ht="14.4" customHeight="1">
      <c r="B45" s="18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19"/>
      <c r="AO45" s="19"/>
      <c r="AP45" s="19"/>
      <c r="AQ45" s="19"/>
      <c r="AR45" s="17"/>
    </row>
    <row r="46" s="1" customFormat="1" ht="14.4" customHeight="1">
      <c r="B46" s="18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19"/>
      <c r="AR46" s="17"/>
    </row>
    <row r="47" s="1" customFormat="1" ht="14.4" customHeight="1">
      <c r="B47" s="18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19"/>
      <c r="AM47" s="19"/>
      <c r="AN47" s="19"/>
      <c r="AO47" s="19"/>
      <c r="AP47" s="19"/>
      <c r="AQ47" s="19"/>
      <c r="AR47" s="17"/>
    </row>
    <row r="48" s="1" customFormat="1" ht="14.4" customHeight="1">
      <c r="B48" s="18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19"/>
      <c r="AR48" s="17"/>
    </row>
    <row r="49" s="2" customFormat="1" ht="14.4" customHeight="1">
      <c r="B49" s="56"/>
      <c r="C49" s="57"/>
      <c r="D49" s="58" t="s">
        <v>48</v>
      </c>
      <c r="E49" s="59"/>
      <c r="F49" s="59"/>
      <c r="G49" s="59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  <c r="AB49" s="59"/>
      <c r="AC49" s="59"/>
      <c r="AD49" s="59"/>
      <c r="AE49" s="59"/>
      <c r="AF49" s="59"/>
      <c r="AG49" s="59"/>
      <c r="AH49" s="58" t="s">
        <v>49</v>
      </c>
      <c r="AI49" s="59"/>
      <c r="AJ49" s="59"/>
      <c r="AK49" s="59"/>
      <c r="AL49" s="59"/>
      <c r="AM49" s="59"/>
      <c r="AN49" s="59"/>
      <c r="AO49" s="59"/>
      <c r="AP49" s="57"/>
      <c r="AQ49" s="57"/>
      <c r="AR49" s="60"/>
    </row>
    <row r="50">
      <c r="B50" s="18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/>
      <c r="AQ50" s="19"/>
      <c r="AR50" s="17"/>
    </row>
    <row r="51">
      <c r="B51" s="18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19"/>
      <c r="AJ51" s="19"/>
      <c r="AK51" s="19"/>
      <c r="AL51" s="19"/>
      <c r="AM51" s="19"/>
      <c r="AN51" s="19"/>
      <c r="AO51" s="19"/>
      <c r="AP51" s="19"/>
      <c r="AQ51" s="19"/>
      <c r="AR51" s="17"/>
    </row>
    <row r="52">
      <c r="B52" s="18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7"/>
    </row>
    <row r="53">
      <c r="B53" s="18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/>
      <c r="AJ53" s="19"/>
      <c r="AK53" s="19"/>
      <c r="AL53" s="19"/>
      <c r="AM53" s="19"/>
      <c r="AN53" s="19"/>
      <c r="AO53" s="19"/>
      <c r="AP53" s="19"/>
      <c r="AQ53" s="19"/>
      <c r="AR53" s="17"/>
    </row>
    <row r="54">
      <c r="B54" s="18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19"/>
      <c r="AP54" s="19"/>
      <c r="AQ54" s="19"/>
      <c r="AR54" s="17"/>
    </row>
    <row r="55">
      <c r="B55" s="18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7"/>
    </row>
    <row r="56">
      <c r="B56" s="18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19"/>
      <c r="AR56" s="17"/>
    </row>
    <row r="57">
      <c r="B57" s="18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7"/>
    </row>
    <row r="58">
      <c r="B58" s="18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19"/>
      <c r="AO58" s="19"/>
      <c r="AP58" s="19"/>
      <c r="AQ58" s="19"/>
      <c r="AR58" s="17"/>
    </row>
    <row r="59">
      <c r="B59" s="18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19"/>
      <c r="AJ59" s="19"/>
      <c r="AK59" s="19"/>
      <c r="AL59" s="19"/>
      <c r="AM59" s="19"/>
      <c r="AN59" s="19"/>
      <c r="AO59" s="19"/>
      <c r="AP59" s="19"/>
      <c r="AQ59" s="19"/>
      <c r="AR59" s="17"/>
    </row>
    <row r="60" s="2" customFormat="1">
      <c r="A60" s="35"/>
      <c r="B60" s="36"/>
      <c r="C60" s="37"/>
      <c r="D60" s="61" t="s">
        <v>50</v>
      </c>
      <c r="E60" s="39"/>
      <c r="F60" s="39"/>
      <c r="G60" s="39"/>
      <c r="H60" s="39"/>
      <c r="I60" s="39"/>
      <c r="J60" s="39"/>
      <c r="K60" s="39"/>
      <c r="L60" s="39"/>
      <c r="M60" s="39"/>
      <c r="N60" s="39"/>
      <c r="O60" s="39"/>
      <c r="P60" s="39"/>
      <c r="Q60" s="39"/>
      <c r="R60" s="39"/>
      <c r="S60" s="39"/>
      <c r="T60" s="39"/>
      <c r="U60" s="39"/>
      <c r="V60" s="61" t="s">
        <v>51</v>
      </c>
      <c r="W60" s="39"/>
      <c r="X60" s="39"/>
      <c r="Y60" s="39"/>
      <c r="Z60" s="39"/>
      <c r="AA60" s="39"/>
      <c r="AB60" s="39"/>
      <c r="AC60" s="39"/>
      <c r="AD60" s="39"/>
      <c r="AE60" s="39"/>
      <c r="AF60" s="39"/>
      <c r="AG60" s="39"/>
      <c r="AH60" s="61" t="s">
        <v>50</v>
      </c>
      <c r="AI60" s="39"/>
      <c r="AJ60" s="39"/>
      <c r="AK60" s="39"/>
      <c r="AL60" s="39"/>
      <c r="AM60" s="61" t="s">
        <v>51</v>
      </c>
      <c r="AN60" s="39"/>
      <c r="AO60" s="39"/>
      <c r="AP60" s="37"/>
      <c r="AQ60" s="37"/>
      <c r="AR60" s="41"/>
      <c r="BE60" s="35"/>
    </row>
    <row r="61">
      <c r="B61" s="18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19"/>
      <c r="AR61" s="17"/>
    </row>
    <row r="62">
      <c r="B62" s="18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17"/>
    </row>
    <row r="63">
      <c r="B63" s="18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7"/>
    </row>
    <row r="64" s="2" customFormat="1">
      <c r="A64" s="35"/>
      <c r="B64" s="36"/>
      <c r="C64" s="37"/>
      <c r="D64" s="58" t="s">
        <v>52</v>
      </c>
      <c r="E64" s="62"/>
      <c r="F64" s="62"/>
      <c r="G64" s="62"/>
      <c r="H64" s="62"/>
      <c r="I64" s="62"/>
      <c r="J64" s="62"/>
      <c r="K64" s="62"/>
      <c r="L64" s="62"/>
      <c r="M64" s="62"/>
      <c r="N64" s="62"/>
      <c r="O64" s="62"/>
      <c r="P64" s="62"/>
      <c r="Q64" s="62"/>
      <c r="R64" s="62"/>
      <c r="S64" s="62"/>
      <c r="T64" s="62"/>
      <c r="U64" s="62"/>
      <c r="V64" s="62"/>
      <c r="W64" s="62"/>
      <c r="X64" s="62"/>
      <c r="Y64" s="62"/>
      <c r="Z64" s="62"/>
      <c r="AA64" s="62"/>
      <c r="AB64" s="62"/>
      <c r="AC64" s="62"/>
      <c r="AD64" s="62"/>
      <c r="AE64" s="62"/>
      <c r="AF64" s="62"/>
      <c r="AG64" s="62"/>
      <c r="AH64" s="58" t="s">
        <v>53</v>
      </c>
      <c r="AI64" s="62"/>
      <c r="AJ64" s="62"/>
      <c r="AK64" s="62"/>
      <c r="AL64" s="62"/>
      <c r="AM64" s="62"/>
      <c r="AN64" s="62"/>
      <c r="AO64" s="62"/>
      <c r="AP64" s="37"/>
      <c r="AQ64" s="37"/>
      <c r="AR64" s="41"/>
      <c r="BE64" s="35"/>
    </row>
    <row r="65">
      <c r="B65" s="18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19"/>
      <c r="AP65" s="19"/>
      <c r="AQ65" s="19"/>
      <c r="AR65" s="17"/>
    </row>
    <row r="66">
      <c r="B66" s="18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19"/>
      <c r="AJ66" s="19"/>
      <c r="AK66" s="19"/>
      <c r="AL66" s="19"/>
      <c r="AM66" s="19"/>
      <c r="AN66" s="19"/>
      <c r="AO66" s="19"/>
      <c r="AP66" s="19"/>
      <c r="AQ66" s="19"/>
      <c r="AR66" s="17"/>
    </row>
    <row r="67">
      <c r="B67" s="18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  <c r="AA67" s="19"/>
      <c r="AB67" s="19"/>
      <c r="AC67" s="19"/>
      <c r="AD67" s="19"/>
      <c r="AE67" s="19"/>
      <c r="AF67" s="19"/>
      <c r="AG67" s="19"/>
      <c r="AH67" s="19"/>
      <c r="AI67" s="19"/>
      <c r="AJ67" s="19"/>
      <c r="AK67" s="19"/>
      <c r="AL67" s="19"/>
      <c r="AM67" s="19"/>
      <c r="AN67" s="19"/>
      <c r="AO67" s="19"/>
      <c r="AP67" s="19"/>
      <c r="AQ67" s="19"/>
      <c r="AR67" s="17"/>
    </row>
    <row r="68">
      <c r="B68" s="18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  <c r="AA68" s="19"/>
      <c r="AB68" s="19"/>
      <c r="AC68" s="19"/>
      <c r="AD68" s="19"/>
      <c r="AE68" s="19"/>
      <c r="AF68" s="19"/>
      <c r="AG68" s="19"/>
      <c r="AH68" s="19"/>
      <c r="AI68" s="19"/>
      <c r="AJ68" s="19"/>
      <c r="AK68" s="19"/>
      <c r="AL68" s="19"/>
      <c r="AM68" s="19"/>
      <c r="AN68" s="19"/>
      <c r="AO68" s="19"/>
      <c r="AP68" s="19"/>
      <c r="AQ68" s="19"/>
      <c r="AR68" s="17"/>
    </row>
    <row r="69">
      <c r="B69" s="18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7"/>
    </row>
    <row r="70">
      <c r="B70" s="18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9"/>
      <c r="R70" s="19"/>
      <c r="S70" s="19"/>
      <c r="T70" s="19"/>
      <c r="U70" s="19"/>
      <c r="V70" s="19"/>
      <c r="W70" s="19"/>
      <c r="X70" s="19"/>
      <c r="Y70" s="19"/>
      <c r="Z70" s="19"/>
      <c r="AA70" s="19"/>
      <c r="AB70" s="19"/>
      <c r="AC70" s="19"/>
      <c r="AD70" s="19"/>
      <c r="AE70" s="19"/>
      <c r="AF70" s="19"/>
      <c r="AG70" s="19"/>
      <c r="AH70" s="19"/>
      <c r="AI70" s="19"/>
      <c r="AJ70" s="19"/>
      <c r="AK70" s="19"/>
      <c r="AL70" s="19"/>
      <c r="AM70" s="19"/>
      <c r="AN70" s="19"/>
      <c r="AO70" s="19"/>
      <c r="AP70" s="19"/>
      <c r="AQ70" s="19"/>
      <c r="AR70" s="17"/>
    </row>
    <row r="71">
      <c r="B71" s="18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19"/>
      <c r="AJ71" s="19"/>
      <c r="AK71" s="19"/>
      <c r="AL71" s="19"/>
      <c r="AM71" s="19"/>
      <c r="AN71" s="19"/>
      <c r="AO71" s="19"/>
      <c r="AP71" s="19"/>
      <c r="AQ71" s="19"/>
      <c r="AR71" s="17"/>
    </row>
    <row r="72">
      <c r="B72" s="18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7"/>
    </row>
    <row r="73">
      <c r="B73" s="18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7"/>
    </row>
    <row r="74">
      <c r="B74" s="18"/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19"/>
      <c r="AI74" s="19"/>
      <c r="AJ74" s="19"/>
      <c r="AK74" s="19"/>
      <c r="AL74" s="19"/>
      <c r="AM74" s="19"/>
      <c r="AN74" s="19"/>
      <c r="AO74" s="19"/>
      <c r="AP74" s="19"/>
      <c r="AQ74" s="19"/>
      <c r="AR74" s="17"/>
    </row>
    <row r="75" s="2" customFormat="1">
      <c r="A75" s="35"/>
      <c r="B75" s="36"/>
      <c r="C75" s="37"/>
      <c r="D75" s="61" t="s">
        <v>50</v>
      </c>
      <c r="E75" s="39"/>
      <c r="F75" s="39"/>
      <c r="G75" s="39"/>
      <c r="H75" s="39"/>
      <c r="I75" s="39"/>
      <c r="J75" s="39"/>
      <c r="K75" s="39"/>
      <c r="L75" s="39"/>
      <c r="M75" s="39"/>
      <c r="N75" s="39"/>
      <c r="O75" s="39"/>
      <c r="P75" s="39"/>
      <c r="Q75" s="39"/>
      <c r="R75" s="39"/>
      <c r="S75" s="39"/>
      <c r="T75" s="39"/>
      <c r="U75" s="39"/>
      <c r="V75" s="61" t="s">
        <v>51</v>
      </c>
      <c r="W75" s="39"/>
      <c r="X75" s="39"/>
      <c r="Y75" s="39"/>
      <c r="Z75" s="39"/>
      <c r="AA75" s="39"/>
      <c r="AB75" s="39"/>
      <c r="AC75" s="39"/>
      <c r="AD75" s="39"/>
      <c r="AE75" s="39"/>
      <c r="AF75" s="39"/>
      <c r="AG75" s="39"/>
      <c r="AH75" s="61" t="s">
        <v>50</v>
      </c>
      <c r="AI75" s="39"/>
      <c r="AJ75" s="39"/>
      <c r="AK75" s="39"/>
      <c r="AL75" s="39"/>
      <c r="AM75" s="61" t="s">
        <v>51</v>
      </c>
      <c r="AN75" s="39"/>
      <c r="AO75" s="39"/>
      <c r="AP75" s="37"/>
      <c r="AQ75" s="37"/>
      <c r="AR75" s="41"/>
      <c r="BE75" s="35"/>
    </row>
    <row r="76" s="2" customFormat="1">
      <c r="A76" s="35"/>
      <c r="B76" s="36"/>
      <c r="C76" s="37"/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7"/>
      <c r="AI76" s="37"/>
      <c r="AJ76" s="37"/>
      <c r="AK76" s="37"/>
      <c r="AL76" s="37"/>
      <c r="AM76" s="37"/>
      <c r="AN76" s="37"/>
      <c r="AO76" s="37"/>
      <c r="AP76" s="37"/>
      <c r="AQ76" s="37"/>
      <c r="AR76" s="41"/>
      <c r="BE76" s="35"/>
    </row>
    <row r="77" s="2" customFormat="1" ht="6.96" customHeight="1">
      <c r="A77" s="35"/>
      <c r="B77" s="63"/>
      <c r="C77" s="64"/>
      <c r="D77" s="64"/>
      <c r="E77" s="64"/>
      <c r="F77" s="64"/>
      <c r="G77" s="64"/>
      <c r="H77" s="64"/>
      <c r="I77" s="64"/>
      <c r="J77" s="64"/>
      <c r="K77" s="64"/>
      <c r="L77" s="64"/>
      <c r="M77" s="64"/>
      <c r="N77" s="64"/>
      <c r="O77" s="64"/>
      <c r="P77" s="64"/>
      <c r="Q77" s="64"/>
      <c r="R77" s="64"/>
      <c r="S77" s="64"/>
      <c r="T77" s="64"/>
      <c r="U77" s="64"/>
      <c r="V77" s="64"/>
      <c r="W77" s="64"/>
      <c r="X77" s="64"/>
      <c r="Y77" s="64"/>
      <c r="Z77" s="64"/>
      <c r="AA77" s="64"/>
      <c r="AB77" s="64"/>
      <c r="AC77" s="64"/>
      <c r="AD77" s="64"/>
      <c r="AE77" s="64"/>
      <c r="AF77" s="64"/>
      <c r="AG77" s="64"/>
      <c r="AH77" s="64"/>
      <c r="AI77" s="64"/>
      <c r="AJ77" s="64"/>
      <c r="AK77" s="64"/>
      <c r="AL77" s="64"/>
      <c r="AM77" s="64"/>
      <c r="AN77" s="64"/>
      <c r="AO77" s="64"/>
      <c r="AP77" s="64"/>
      <c r="AQ77" s="64"/>
      <c r="AR77" s="41"/>
      <c r="BE77" s="35"/>
    </row>
    <row r="81" s="2" customFormat="1" ht="6.96" customHeight="1">
      <c r="A81" s="35"/>
      <c r="B81" s="65"/>
      <c r="C81" s="66"/>
      <c r="D81" s="66"/>
      <c r="E81" s="66"/>
      <c r="F81" s="66"/>
      <c r="G81" s="66"/>
      <c r="H81" s="66"/>
      <c r="I81" s="66"/>
      <c r="J81" s="66"/>
      <c r="K81" s="66"/>
      <c r="L81" s="66"/>
      <c r="M81" s="66"/>
      <c r="N81" s="66"/>
      <c r="O81" s="66"/>
      <c r="P81" s="66"/>
      <c r="Q81" s="66"/>
      <c r="R81" s="66"/>
      <c r="S81" s="66"/>
      <c r="T81" s="66"/>
      <c r="U81" s="66"/>
      <c r="V81" s="66"/>
      <c r="W81" s="66"/>
      <c r="X81" s="66"/>
      <c r="Y81" s="66"/>
      <c r="Z81" s="66"/>
      <c r="AA81" s="66"/>
      <c r="AB81" s="66"/>
      <c r="AC81" s="66"/>
      <c r="AD81" s="66"/>
      <c r="AE81" s="66"/>
      <c r="AF81" s="66"/>
      <c r="AG81" s="66"/>
      <c r="AH81" s="66"/>
      <c r="AI81" s="66"/>
      <c r="AJ81" s="66"/>
      <c r="AK81" s="66"/>
      <c r="AL81" s="66"/>
      <c r="AM81" s="66"/>
      <c r="AN81" s="66"/>
      <c r="AO81" s="66"/>
      <c r="AP81" s="66"/>
      <c r="AQ81" s="66"/>
      <c r="AR81" s="41"/>
      <c r="BE81" s="35"/>
    </row>
    <row r="82" s="2" customFormat="1" ht="24.96" customHeight="1">
      <c r="A82" s="35"/>
      <c r="B82" s="36"/>
      <c r="C82" s="20" t="s">
        <v>54</v>
      </c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37"/>
      <c r="AH82" s="37"/>
      <c r="AI82" s="37"/>
      <c r="AJ82" s="37"/>
      <c r="AK82" s="37"/>
      <c r="AL82" s="37"/>
      <c r="AM82" s="37"/>
      <c r="AN82" s="37"/>
      <c r="AO82" s="37"/>
      <c r="AP82" s="37"/>
      <c r="AQ82" s="37"/>
      <c r="AR82" s="41"/>
      <c r="BE82" s="35"/>
    </row>
    <row r="83" s="2" customFormat="1" ht="6.96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37"/>
      <c r="AH83" s="37"/>
      <c r="AI83" s="37"/>
      <c r="AJ83" s="37"/>
      <c r="AK83" s="37"/>
      <c r="AL83" s="37"/>
      <c r="AM83" s="37"/>
      <c r="AN83" s="37"/>
      <c r="AO83" s="37"/>
      <c r="AP83" s="37"/>
      <c r="AQ83" s="37"/>
      <c r="AR83" s="41"/>
      <c r="BE83" s="35"/>
    </row>
    <row r="84" s="4" customFormat="1" ht="12" customHeight="1">
      <c r="A84" s="4"/>
      <c r="B84" s="67"/>
      <c r="C84" s="29" t="s">
        <v>12</v>
      </c>
      <c r="D84" s="68"/>
      <c r="E84" s="68"/>
      <c r="F84" s="68"/>
      <c r="G84" s="68"/>
      <c r="H84" s="68"/>
      <c r="I84" s="68"/>
      <c r="J84" s="68"/>
      <c r="K84" s="68"/>
      <c r="L84" s="68" t="str">
        <f>K5</f>
        <v>2020/09_1</v>
      </c>
      <c r="M84" s="68"/>
      <c r="N84" s="68"/>
      <c r="O84" s="68"/>
      <c r="P84" s="68"/>
      <c r="Q84" s="68"/>
      <c r="R84" s="68"/>
      <c r="S84" s="68"/>
      <c r="T84" s="68"/>
      <c r="U84" s="68"/>
      <c r="V84" s="68"/>
      <c r="W84" s="68"/>
      <c r="X84" s="68"/>
      <c r="Y84" s="68"/>
      <c r="Z84" s="68"/>
      <c r="AA84" s="68"/>
      <c r="AB84" s="68"/>
      <c r="AC84" s="68"/>
      <c r="AD84" s="68"/>
      <c r="AE84" s="68"/>
      <c r="AF84" s="68"/>
      <c r="AG84" s="68"/>
      <c r="AH84" s="68"/>
      <c r="AI84" s="68"/>
      <c r="AJ84" s="68"/>
      <c r="AK84" s="68"/>
      <c r="AL84" s="68"/>
      <c r="AM84" s="68"/>
      <c r="AN84" s="68"/>
      <c r="AO84" s="68"/>
      <c r="AP84" s="68"/>
      <c r="AQ84" s="68"/>
      <c r="AR84" s="69"/>
      <c r="BE84" s="4"/>
    </row>
    <row r="85" s="5" customFormat="1" ht="36.96" customHeight="1">
      <c r="A85" s="5"/>
      <c r="B85" s="70"/>
      <c r="C85" s="71" t="s">
        <v>15</v>
      </c>
      <c r="D85" s="72"/>
      <c r="E85" s="72"/>
      <c r="F85" s="72"/>
      <c r="G85" s="72"/>
      <c r="H85" s="72"/>
      <c r="I85" s="72"/>
      <c r="J85" s="72"/>
      <c r="K85" s="72"/>
      <c r="L85" s="73" t="str">
        <f>K6</f>
        <v>Strešná konštrukcia</v>
      </c>
      <c r="M85" s="72"/>
      <c r="N85" s="72"/>
      <c r="O85" s="72"/>
      <c r="P85" s="72"/>
      <c r="Q85" s="72"/>
      <c r="R85" s="72"/>
      <c r="S85" s="72"/>
      <c r="T85" s="72"/>
      <c r="U85" s="72"/>
      <c r="V85" s="72"/>
      <c r="W85" s="72"/>
      <c r="X85" s="72"/>
      <c r="Y85" s="72"/>
      <c r="Z85" s="72"/>
      <c r="AA85" s="72"/>
      <c r="AB85" s="72"/>
      <c r="AC85" s="72"/>
      <c r="AD85" s="72"/>
      <c r="AE85" s="72"/>
      <c r="AF85" s="72"/>
      <c r="AG85" s="72"/>
      <c r="AH85" s="72"/>
      <c r="AI85" s="72"/>
      <c r="AJ85" s="72"/>
      <c r="AK85" s="72"/>
      <c r="AL85" s="72"/>
      <c r="AM85" s="72"/>
      <c r="AN85" s="72"/>
      <c r="AO85" s="72"/>
      <c r="AP85" s="72"/>
      <c r="AQ85" s="72"/>
      <c r="AR85" s="74"/>
      <c r="BE85" s="5"/>
    </row>
    <row r="86" s="2" customFormat="1" ht="6.96" customHeight="1">
      <c r="A86" s="35"/>
      <c r="B86" s="36"/>
      <c r="C86" s="37"/>
      <c r="D86" s="37"/>
      <c r="E86" s="37"/>
      <c r="F86" s="37"/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37"/>
      <c r="AH86" s="37"/>
      <c r="AI86" s="37"/>
      <c r="AJ86" s="37"/>
      <c r="AK86" s="37"/>
      <c r="AL86" s="37"/>
      <c r="AM86" s="37"/>
      <c r="AN86" s="37"/>
      <c r="AO86" s="37"/>
      <c r="AP86" s="37"/>
      <c r="AQ86" s="37"/>
      <c r="AR86" s="41"/>
      <c r="BE86" s="35"/>
    </row>
    <row r="87" s="2" customFormat="1" ht="12" customHeight="1">
      <c r="A87" s="35"/>
      <c r="B87" s="36"/>
      <c r="C87" s="29" t="s">
        <v>19</v>
      </c>
      <c r="D87" s="37"/>
      <c r="E87" s="37"/>
      <c r="F87" s="37"/>
      <c r="G87" s="37"/>
      <c r="H87" s="37"/>
      <c r="I87" s="37"/>
      <c r="J87" s="37"/>
      <c r="K87" s="37"/>
      <c r="L87" s="75" t="str">
        <f>IF(K8="","",K8)</f>
        <v>Žiar nad Hronom</v>
      </c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F87" s="37"/>
      <c r="AG87" s="37"/>
      <c r="AH87" s="37"/>
      <c r="AI87" s="29" t="s">
        <v>21</v>
      </c>
      <c r="AJ87" s="37"/>
      <c r="AK87" s="37"/>
      <c r="AL87" s="37"/>
      <c r="AM87" s="76" t="str">
        <f>IF(AN8= "","",AN8)</f>
        <v>11. 5. 2020</v>
      </c>
      <c r="AN87" s="76"/>
      <c r="AO87" s="37"/>
      <c r="AP87" s="37"/>
      <c r="AQ87" s="37"/>
      <c r="AR87" s="41"/>
      <c r="BE87" s="35"/>
    </row>
    <row r="88" s="2" customFormat="1" ht="6.96" customHeight="1">
      <c r="A88" s="35"/>
      <c r="B88" s="36"/>
      <c r="C88" s="37"/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F88" s="37"/>
      <c r="AG88" s="37"/>
      <c r="AH88" s="37"/>
      <c r="AI88" s="37"/>
      <c r="AJ88" s="37"/>
      <c r="AK88" s="37"/>
      <c r="AL88" s="37"/>
      <c r="AM88" s="37"/>
      <c r="AN88" s="37"/>
      <c r="AO88" s="37"/>
      <c r="AP88" s="37"/>
      <c r="AQ88" s="37"/>
      <c r="AR88" s="41"/>
      <c r="BE88" s="35"/>
    </row>
    <row r="89" s="2" customFormat="1" ht="25.65" customHeight="1">
      <c r="A89" s="35"/>
      <c r="B89" s="36"/>
      <c r="C89" s="29" t="s">
        <v>23</v>
      </c>
      <c r="D89" s="37"/>
      <c r="E89" s="37"/>
      <c r="F89" s="37"/>
      <c r="G89" s="37"/>
      <c r="H89" s="37"/>
      <c r="I89" s="37"/>
      <c r="J89" s="37"/>
      <c r="K89" s="37"/>
      <c r="L89" s="68" t="str">
        <f>IF(E11= "","",E11)</f>
        <v>Technické služby Žiar nad Hronom</v>
      </c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F89" s="37"/>
      <c r="AG89" s="37"/>
      <c r="AH89" s="37"/>
      <c r="AI89" s="29" t="s">
        <v>29</v>
      </c>
      <c r="AJ89" s="37"/>
      <c r="AK89" s="37"/>
      <c r="AL89" s="37"/>
      <c r="AM89" s="77" t="str">
        <f>IF(E17="","",E17)</f>
        <v>MAGIC DESIGN HENČ s.r.o.</v>
      </c>
      <c r="AN89" s="68"/>
      <c r="AO89" s="68"/>
      <c r="AP89" s="68"/>
      <c r="AQ89" s="37"/>
      <c r="AR89" s="41"/>
      <c r="AS89" s="78" t="s">
        <v>55</v>
      </c>
      <c r="AT89" s="79"/>
      <c r="AU89" s="80"/>
      <c r="AV89" s="80"/>
      <c r="AW89" s="80"/>
      <c r="AX89" s="80"/>
      <c r="AY89" s="80"/>
      <c r="AZ89" s="80"/>
      <c r="BA89" s="80"/>
      <c r="BB89" s="80"/>
      <c r="BC89" s="80"/>
      <c r="BD89" s="81"/>
      <c r="BE89" s="35"/>
    </row>
    <row r="90" s="2" customFormat="1" ht="15.15" customHeight="1">
      <c r="A90" s="35"/>
      <c r="B90" s="36"/>
      <c r="C90" s="29" t="s">
        <v>27</v>
      </c>
      <c r="D90" s="37"/>
      <c r="E90" s="37"/>
      <c r="F90" s="37"/>
      <c r="G90" s="37"/>
      <c r="H90" s="37"/>
      <c r="I90" s="37"/>
      <c r="J90" s="37"/>
      <c r="K90" s="37"/>
      <c r="L90" s="68" t="str">
        <f>IF(E14= "Vyplň údaj","",E14)</f>
        <v/>
      </c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F90" s="37"/>
      <c r="AG90" s="37"/>
      <c r="AH90" s="37"/>
      <c r="AI90" s="29" t="s">
        <v>32</v>
      </c>
      <c r="AJ90" s="37"/>
      <c r="AK90" s="37"/>
      <c r="AL90" s="37"/>
      <c r="AM90" s="77" t="str">
        <f>IF(E20="","",E20)</f>
        <v xml:space="preserve"> </v>
      </c>
      <c r="AN90" s="68"/>
      <c r="AO90" s="68"/>
      <c r="AP90" s="68"/>
      <c r="AQ90" s="37"/>
      <c r="AR90" s="41"/>
      <c r="AS90" s="82"/>
      <c r="AT90" s="83"/>
      <c r="AU90" s="84"/>
      <c r="AV90" s="84"/>
      <c r="AW90" s="84"/>
      <c r="AX90" s="84"/>
      <c r="AY90" s="84"/>
      <c r="AZ90" s="84"/>
      <c r="BA90" s="84"/>
      <c r="BB90" s="84"/>
      <c r="BC90" s="84"/>
      <c r="BD90" s="85"/>
      <c r="BE90" s="35"/>
    </row>
    <row r="91" s="2" customFormat="1" ht="10.8" customHeight="1">
      <c r="A91" s="35"/>
      <c r="B91" s="36"/>
      <c r="C91" s="37"/>
      <c r="D91" s="37"/>
      <c r="E91" s="37"/>
      <c r="F91" s="37"/>
      <c r="G91" s="37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F91" s="37"/>
      <c r="AG91" s="37"/>
      <c r="AH91" s="37"/>
      <c r="AI91" s="37"/>
      <c r="AJ91" s="37"/>
      <c r="AK91" s="37"/>
      <c r="AL91" s="37"/>
      <c r="AM91" s="37"/>
      <c r="AN91" s="37"/>
      <c r="AO91" s="37"/>
      <c r="AP91" s="37"/>
      <c r="AQ91" s="37"/>
      <c r="AR91" s="41"/>
      <c r="AS91" s="86"/>
      <c r="AT91" s="87"/>
      <c r="AU91" s="88"/>
      <c r="AV91" s="88"/>
      <c r="AW91" s="88"/>
      <c r="AX91" s="88"/>
      <c r="AY91" s="88"/>
      <c r="AZ91" s="88"/>
      <c r="BA91" s="88"/>
      <c r="BB91" s="88"/>
      <c r="BC91" s="88"/>
      <c r="BD91" s="89"/>
      <c r="BE91" s="35"/>
    </row>
    <row r="92" s="2" customFormat="1" ht="29.28" customHeight="1">
      <c r="A92" s="35"/>
      <c r="B92" s="36"/>
      <c r="C92" s="90" t="s">
        <v>56</v>
      </c>
      <c r="D92" s="91"/>
      <c r="E92" s="91"/>
      <c r="F92" s="91"/>
      <c r="G92" s="91"/>
      <c r="H92" s="92"/>
      <c r="I92" s="93" t="s">
        <v>57</v>
      </c>
      <c r="J92" s="91"/>
      <c r="K92" s="91"/>
      <c r="L92" s="91"/>
      <c r="M92" s="91"/>
      <c r="N92" s="91"/>
      <c r="O92" s="91"/>
      <c r="P92" s="91"/>
      <c r="Q92" s="91"/>
      <c r="R92" s="91"/>
      <c r="S92" s="91"/>
      <c r="T92" s="91"/>
      <c r="U92" s="91"/>
      <c r="V92" s="91"/>
      <c r="W92" s="91"/>
      <c r="X92" s="91"/>
      <c r="Y92" s="91"/>
      <c r="Z92" s="91"/>
      <c r="AA92" s="91"/>
      <c r="AB92" s="91"/>
      <c r="AC92" s="91"/>
      <c r="AD92" s="91"/>
      <c r="AE92" s="91"/>
      <c r="AF92" s="91"/>
      <c r="AG92" s="94" t="s">
        <v>58</v>
      </c>
      <c r="AH92" s="91"/>
      <c r="AI92" s="91"/>
      <c r="AJ92" s="91"/>
      <c r="AK92" s="91"/>
      <c r="AL92" s="91"/>
      <c r="AM92" s="91"/>
      <c r="AN92" s="93" t="s">
        <v>59</v>
      </c>
      <c r="AO92" s="91"/>
      <c r="AP92" s="95"/>
      <c r="AQ92" s="96" t="s">
        <v>60</v>
      </c>
      <c r="AR92" s="41"/>
      <c r="AS92" s="97" t="s">
        <v>61</v>
      </c>
      <c r="AT92" s="98" t="s">
        <v>62</v>
      </c>
      <c r="AU92" s="98" t="s">
        <v>63</v>
      </c>
      <c r="AV92" s="98" t="s">
        <v>64</v>
      </c>
      <c r="AW92" s="98" t="s">
        <v>65</v>
      </c>
      <c r="AX92" s="98" t="s">
        <v>66</v>
      </c>
      <c r="AY92" s="98" t="s">
        <v>67</v>
      </c>
      <c r="AZ92" s="98" t="s">
        <v>68</v>
      </c>
      <c r="BA92" s="98" t="s">
        <v>69</v>
      </c>
      <c r="BB92" s="98" t="s">
        <v>70</v>
      </c>
      <c r="BC92" s="98" t="s">
        <v>71</v>
      </c>
      <c r="BD92" s="99" t="s">
        <v>72</v>
      </c>
      <c r="BE92" s="35"/>
    </row>
    <row r="93" s="2" customFormat="1" ht="10.8" customHeight="1">
      <c r="A93" s="35"/>
      <c r="B93" s="36"/>
      <c r="C93" s="37"/>
      <c r="D93" s="37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41"/>
      <c r="AS93" s="100"/>
      <c r="AT93" s="101"/>
      <c r="AU93" s="101"/>
      <c r="AV93" s="101"/>
      <c r="AW93" s="101"/>
      <c r="AX93" s="101"/>
      <c r="AY93" s="101"/>
      <c r="AZ93" s="101"/>
      <c r="BA93" s="101"/>
      <c r="BB93" s="101"/>
      <c r="BC93" s="101"/>
      <c r="BD93" s="102"/>
      <c r="BE93" s="35"/>
    </row>
    <row r="94" s="6" customFormat="1" ht="32.4" customHeight="1">
      <c r="A94" s="6"/>
      <c r="B94" s="103"/>
      <c r="C94" s="104" t="s">
        <v>73</v>
      </c>
      <c r="D94" s="105"/>
      <c r="E94" s="105"/>
      <c r="F94" s="105"/>
      <c r="G94" s="105"/>
      <c r="H94" s="105"/>
      <c r="I94" s="105"/>
      <c r="J94" s="105"/>
      <c r="K94" s="105"/>
      <c r="L94" s="105"/>
      <c r="M94" s="105"/>
      <c r="N94" s="105"/>
      <c r="O94" s="105"/>
      <c r="P94" s="105"/>
      <c r="Q94" s="105"/>
      <c r="R94" s="105"/>
      <c r="S94" s="105"/>
      <c r="T94" s="105"/>
      <c r="U94" s="105"/>
      <c r="V94" s="105"/>
      <c r="W94" s="105"/>
      <c r="X94" s="105"/>
      <c r="Y94" s="105"/>
      <c r="Z94" s="105"/>
      <c r="AA94" s="105"/>
      <c r="AB94" s="105"/>
      <c r="AC94" s="105"/>
      <c r="AD94" s="105"/>
      <c r="AE94" s="105"/>
      <c r="AF94" s="105"/>
      <c r="AG94" s="106">
        <f>ROUND(AG95,2)</f>
        <v>0</v>
      </c>
      <c r="AH94" s="106"/>
      <c r="AI94" s="106"/>
      <c r="AJ94" s="106"/>
      <c r="AK94" s="106"/>
      <c r="AL94" s="106"/>
      <c r="AM94" s="106"/>
      <c r="AN94" s="107">
        <f>SUM(AG94,AT94)</f>
        <v>0</v>
      </c>
      <c r="AO94" s="107"/>
      <c r="AP94" s="107"/>
      <c r="AQ94" s="108" t="s">
        <v>1</v>
      </c>
      <c r="AR94" s="109"/>
      <c r="AS94" s="110">
        <f>ROUND(AS95,2)</f>
        <v>0</v>
      </c>
      <c r="AT94" s="111">
        <f>ROUND(SUM(AV94:AW94),2)</f>
        <v>0</v>
      </c>
      <c r="AU94" s="112">
        <f>ROUND(AU95,5)</f>
        <v>0</v>
      </c>
      <c r="AV94" s="111">
        <f>ROUND(AZ94*L29,2)</f>
        <v>0</v>
      </c>
      <c r="AW94" s="111">
        <f>ROUND(BA94*L30,2)</f>
        <v>0</v>
      </c>
      <c r="AX94" s="111">
        <f>ROUND(BB94*L29,2)</f>
        <v>0</v>
      </c>
      <c r="AY94" s="111">
        <f>ROUND(BC94*L30,2)</f>
        <v>0</v>
      </c>
      <c r="AZ94" s="111">
        <f>ROUND(AZ95,2)</f>
        <v>0</v>
      </c>
      <c r="BA94" s="111">
        <f>ROUND(BA95,2)</f>
        <v>0</v>
      </c>
      <c r="BB94" s="111">
        <f>ROUND(BB95,2)</f>
        <v>0</v>
      </c>
      <c r="BC94" s="111">
        <f>ROUND(BC95,2)</f>
        <v>0</v>
      </c>
      <c r="BD94" s="113">
        <f>ROUND(BD95,2)</f>
        <v>0</v>
      </c>
      <c r="BE94" s="6"/>
      <c r="BS94" s="114" t="s">
        <v>74</v>
      </c>
      <c r="BT94" s="114" t="s">
        <v>75</v>
      </c>
      <c r="BU94" s="115" t="s">
        <v>76</v>
      </c>
      <c r="BV94" s="114" t="s">
        <v>77</v>
      </c>
      <c r="BW94" s="114" t="s">
        <v>5</v>
      </c>
      <c r="BX94" s="114" t="s">
        <v>78</v>
      </c>
      <c r="CL94" s="114" t="s">
        <v>1</v>
      </c>
    </row>
    <row r="95" s="7" customFormat="1" ht="16.5" customHeight="1">
      <c r="A95" s="116" t="s">
        <v>79</v>
      </c>
      <c r="B95" s="117"/>
      <c r="C95" s="118"/>
      <c r="D95" s="119" t="s">
        <v>80</v>
      </c>
      <c r="E95" s="119"/>
      <c r="F95" s="119"/>
      <c r="G95" s="119"/>
      <c r="H95" s="119"/>
      <c r="I95" s="120"/>
      <c r="J95" s="119" t="s">
        <v>81</v>
      </c>
      <c r="K95" s="119"/>
      <c r="L95" s="119"/>
      <c r="M95" s="119"/>
      <c r="N95" s="119"/>
      <c r="O95" s="119"/>
      <c r="P95" s="119"/>
      <c r="Q95" s="119"/>
      <c r="R95" s="119"/>
      <c r="S95" s="119"/>
      <c r="T95" s="119"/>
      <c r="U95" s="119"/>
      <c r="V95" s="119"/>
      <c r="W95" s="119"/>
      <c r="X95" s="119"/>
      <c r="Y95" s="119"/>
      <c r="Z95" s="119"/>
      <c r="AA95" s="119"/>
      <c r="AB95" s="119"/>
      <c r="AC95" s="119"/>
      <c r="AD95" s="119"/>
      <c r="AE95" s="119"/>
      <c r="AF95" s="119"/>
      <c r="AG95" s="121">
        <f>'01 - Rekonštrukcia strešn...'!J30</f>
        <v>0</v>
      </c>
      <c r="AH95" s="120"/>
      <c r="AI95" s="120"/>
      <c r="AJ95" s="120"/>
      <c r="AK95" s="120"/>
      <c r="AL95" s="120"/>
      <c r="AM95" s="120"/>
      <c r="AN95" s="121">
        <f>SUM(AG95,AT95)</f>
        <v>0</v>
      </c>
      <c r="AO95" s="120"/>
      <c r="AP95" s="120"/>
      <c r="AQ95" s="122" t="s">
        <v>82</v>
      </c>
      <c r="AR95" s="123"/>
      <c r="AS95" s="124">
        <v>0</v>
      </c>
      <c r="AT95" s="125">
        <f>ROUND(SUM(AV95:AW95),2)</f>
        <v>0</v>
      </c>
      <c r="AU95" s="126">
        <f>'01 - Rekonštrukcia strešn...'!P128</f>
        <v>0</v>
      </c>
      <c r="AV95" s="125">
        <f>'01 - Rekonštrukcia strešn...'!J33</f>
        <v>0</v>
      </c>
      <c r="AW95" s="125">
        <f>'01 - Rekonštrukcia strešn...'!J34</f>
        <v>0</v>
      </c>
      <c r="AX95" s="125">
        <f>'01 - Rekonštrukcia strešn...'!J35</f>
        <v>0</v>
      </c>
      <c r="AY95" s="125">
        <f>'01 - Rekonštrukcia strešn...'!J36</f>
        <v>0</v>
      </c>
      <c r="AZ95" s="125">
        <f>'01 - Rekonštrukcia strešn...'!F33</f>
        <v>0</v>
      </c>
      <c r="BA95" s="125">
        <f>'01 - Rekonštrukcia strešn...'!F34</f>
        <v>0</v>
      </c>
      <c r="BB95" s="125">
        <f>'01 - Rekonštrukcia strešn...'!F35</f>
        <v>0</v>
      </c>
      <c r="BC95" s="125">
        <f>'01 - Rekonštrukcia strešn...'!F36</f>
        <v>0</v>
      </c>
      <c r="BD95" s="127">
        <f>'01 - Rekonštrukcia strešn...'!F37</f>
        <v>0</v>
      </c>
      <c r="BE95" s="7"/>
      <c r="BT95" s="128" t="s">
        <v>83</v>
      </c>
      <c r="BV95" s="128" t="s">
        <v>77</v>
      </c>
      <c r="BW95" s="128" t="s">
        <v>84</v>
      </c>
      <c r="BX95" s="128" t="s">
        <v>5</v>
      </c>
      <c r="CL95" s="128" t="s">
        <v>1</v>
      </c>
      <c r="CM95" s="128" t="s">
        <v>75</v>
      </c>
    </row>
    <row r="96" s="2" customFormat="1" ht="30" customHeight="1">
      <c r="A96" s="35"/>
      <c r="B96" s="36"/>
      <c r="C96" s="37"/>
      <c r="D96" s="37"/>
      <c r="E96" s="37"/>
      <c r="F96" s="37"/>
      <c r="G96" s="37"/>
      <c r="H96" s="37"/>
      <c r="I96" s="37"/>
      <c r="J96" s="37"/>
      <c r="K96" s="37"/>
      <c r="L96" s="37"/>
      <c r="M96" s="37"/>
      <c r="N96" s="37"/>
      <c r="O96" s="37"/>
      <c r="P96" s="37"/>
      <c r="Q96" s="37"/>
      <c r="R96" s="37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F96" s="37"/>
      <c r="AG96" s="37"/>
      <c r="AH96" s="37"/>
      <c r="AI96" s="37"/>
      <c r="AJ96" s="37"/>
      <c r="AK96" s="37"/>
      <c r="AL96" s="37"/>
      <c r="AM96" s="37"/>
      <c r="AN96" s="37"/>
      <c r="AO96" s="37"/>
      <c r="AP96" s="37"/>
      <c r="AQ96" s="37"/>
      <c r="AR96" s="41"/>
      <c r="AS96" s="35"/>
      <c r="AT96" s="35"/>
      <c r="AU96" s="35"/>
      <c r="AV96" s="35"/>
      <c r="AW96" s="35"/>
      <c r="AX96" s="35"/>
      <c r="AY96" s="35"/>
      <c r="AZ96" s="35"/>
      <c r="BA96" s="35"/>
      <c r="BB96" s="35"/>
      <c r="BC96" s="35"/>
      <c r="BD96" s="35"/>
      <c r="BE96" s="35"/>
    </row>
    <row r="97" s="2" customFormat="1" ht="6.96" customHeight="1">
      <c r="A97" s="35"/>
      <c r="B97" s="63"/>
      <c r="C97" s="64"/>
      <c r="D97" s="64"/>
      <c r="E97" s="64"/>
      <c r="F97" s="64"/>
      <c r="G97" s="64"/>
      <c r="H97" s="64"/>
      <c r="I97" s="64"/>
      <c r="J97" s="64"/>
      <c r="K97" s="64"/>
      <c r="L97" s="64"/>
      <c r="M97" s="64"/>
      <c r="N97" s="64"/>
      <c r="O97" s="64"/>
      <c r="P97" s="64"/>
      <c r="Q97" s="64"/>
      <c r="R97" s="64"/>
      <c r="S97" s="64"/>
      <c r="T97" s="64"/>
      <c r="U97" s="64"/>
      <c r="V97" s="64"/>
      <c r="W97" s="64"/>
      <c r="X97" s="64"/>
      <c r="Y97" s="64"/>
      <c r="Z97" s="64"/>
      <c r="AA97" s="64"/>
      <c r="AB97" s="64"/>
      <c r="AC97" s="64"/>
      <c r="AD97" s="64"/>
      <c r="AE97" s="64"/>
      <c r="AF97" s="64"/>
      <c r="AG97" s="64"/>
      <c r="AH97" s="64"/>
      <c r="AI97" s="64"/>
      <c r="AJ97" s="64"/>
      <c r="AK97" s="64"/>
      <c r="AL97" s="64"/>
      <c r="AM97" s="64"/>
      <c r="AN97" s="64"/>
      <c r="AO97" s="64"/>
      <c r="AP97" s="64"/>
      <c r="AQ97" s="64"/>
      <c r="AR97" s="41"/>
      <c r="AS97" s="35"/>
      <c r="AT97" s="35"/>
      <c r="AU97" s="35"/>
      <c r="AV97" s="35"/>
      <c r="AW97" s="35"/>
      <c r="AX97" s="35"/>
      <c r="AY97" s="35"/>
      <c r="AZ97" s="35"/>
      <c r="BA97" s="35"/>
      <c r="BB97" s="35"/>
      <c r="BC97" s="35"/>
      <c r="BD97" s="35"/>
      <c r="BE97" s="35"/>
    </row>
  </sheetData>
  <sheetProtection sheet="1" formatColumns="0" formatRows="0" objects="1" scenarios="1" spinCount="100000" saltValue="S0a6eiLO5ERMydAvV5eW91zUoRQvpgQpjjVP/iW0woOKaZWBdF11X3XOR7zhcos68luIwZV0ys9z6R34Ij6kbg==" hashValue="fkIwr6oI3TsTWLTUUcMPQVQh741oezbK+3lLG9E5/fbdKS0XQwQJViLjbJ+pxK1xFfDaA6mqURLykQb0zzc9+w==" algorithmName="SHA-512" password="CC35"/>
  <mergeCells count="42">
    <mergeCell ref="BE5:BE34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  <mergeCell ref="AK31:AO31"/>
    <mergeCell ref="L31:P31"/>
    <mergeCell ref="W32:AE32"/>
    <mergeCell ref="AK32:AO32"/>
    <mergeCell ref="L32:P32"/>
    <mergeCell ref="W33:AE33"/>
    <mergeCell ref="AK33:AO33"/>
    <mergeCell ref="L33:P33"/>
    <mergeCell ref="X35:AB35"/>
    <mergeCell ref="AK35:AO35"/>
    <mergeCell ref="L85:AO85"/>
    <mergeCell ref="AM87:AN87"/>
    <mergeCell ref="AM89:AP89"/>
    <mergeCell ref="AS89:AT91"/>
    <mergeCell ref="AM90:AP90"/>
    <mergeCell ref="C92:G92"/>
    <mergeCell ref="I92:AF92"/>
    <mergeCell ref="AG92:AM92"/>
    <mergeCell ref="AN92:AP92"/>
    <mergeCell ref="AN95:AP95"/>
    <mergeCell ref="AG95:AM95"/>
    <mergeCell ref="D95:H95"/>
    <mergeCell ref="J95:AF95"/>
    <mergeCell ref="AG94:AM94"/>
    <mergeCell ref="AN94:AP94"/>
    <mergeCell ref="AR2:BE2"/>
  </mergeCells>
  <hyperlinks>
    <hyperlink ref="A95" location="'01 - Rekonštrukcia strešn...'!C2" display="/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" style="1" customWidth="1"/>
    <col min="8" max="8" width="11.5" style="1" customWidth="1"/>
    <col min="9" max="9" width="20.16016" style="129" customWidth="1"/>
    <col min="10" max="10" width="20.16016" style="1" customWidth="1"/>
    <col min="11" max="11" width="20.16016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I2" s="129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4" t="s">
        <v>84</v>
      </c>
    </row>
    <row r="3" s="1" customFormat="1" ht="6.96" customHeight="1">
      <c r="B3" s="130"/>
      <c r="C3" s="131"/>
      <c r="D3" s="131"/>
      <c r="E3" s="131"/>
      <c r="F3" s="131"/>
      <c r="G3" s="131"/>
      <c r="H3" s="131"/>
      <c r="I3" s="132"/>
      <c r="J3" s="131"/>
      <c r="K3" s="131"/>
      <c r="L3" s="17"/>
      <c r="AT3" s="14" t="s">
        <v>75</v>
      </c>
    </row>
    <row r="4" s="1" customFormat="1" ht="24.96" customHeight="1">
      <c r="B4" s="17"/>
      <c r="D4" s="133" t="s">
        <v>85</v>
      </c>
      <c r="I4" s="129"/>
      <c r="L4" s="17"/>
      <c r="M4" s="134" t="s">
        <v>9</v>
      </c>
      <c r="AT4" s="14" t="s">
        <v>4</v>
      </c>
    </row>
    <row r="5" s="1" customFormat="1" ht="6.96" customHeight="1">
      <c r="B5" s="17"/>
      <c r="I5" s="129"/>
      <c r="L5" s="17"/>
    </row>
    <row r="6" s="1" customFormat="1" ht="12" customHeight="1">
      <c r="B6" s="17"/>
      <c r="D6" s="135" t="s">
        <v>15</v>
      </c>
      <c r="I6" s="129"/>
      <c r="L6" s="17"/>
    </row>
    <row r="7" s="1" customFormat="1" ht="16.5" customHeight="1">
      <c r="B7" s="17"/>
      <c r="E7" s="136" t="str">
        <f>'Rekapitulácia stavby'!K6</f>
        <v>Strešná konštrukcia</v>
      </c>
      <c r="F7" s="135"/>
      <c r="G7" s="135"/>
      <c r="H7" s="135"/>
      <c r="I7" s="129"/>
      <c r="L7" s="17"/>
    </row>
    <row r="8" s="2" customFormat="1" ht="12" customHeight="1">
      <c r="A8" s="35"/>
      <c r="B8" s="41"/>
      <c r="C8" s="35"/>
      <c r="D8" s="135" t="s">
        <v>86</v>
      </c>
      <c r="E8" s="35"/>
      <c r="F8" s="35"/>
      <c r="G8" s="35"/>
      <c r="H8" s="35"/>
      <c r="I8" s="137"/>
      <c r="J8" s="35"/>
      <c r="K8" s="35"/>
      <c r="L8" s="60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</row>
    <row r="9" s="2" customFormat="1" ht="16.5" customHeight="1">
      <c r="A9" s="35"/>
      <c r="B9" s="41"/>
      <c r="C9" s="35"/>
      <c r="D9" s="35"/>
      <c r="E9" s="138" t="s">
        <v>87</v>
      </c>
      <c r="F9" s="35"/>
      <c r="G9" s="35"/>
      <c r="H9" s="35"/>
      <c r="I9" s="137"/>
      <c r="J9" s="35"/>
      <c r="K9" s="35"/>
      <c r="L9" s="60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="2" customFormat="1">
      <c r="A10" s="35"/>
      <c r="B10" s="41"/>
      <c r="C10" s="35"/>
      <c r="D10" s="35"/>
      <c r="E10" s="35"/>
      <c r="F10" s="35"/>
      <c r="G10" s="35"/>
      <c r="H10" s="35"/>
      <c r="I10" s="137"/>
      <c r="J10" s="35"/>
      <c r="K10" s="35"/>
      <c r="L10" s="60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="2" customFormat="1" ht="12" customHeight="1">
      <c r="A11" s="35"/>
      <c r="B11" s="41"/>
      <c r="C11" s="35"/>
      <c r="D11" s="135" t="s">
        <v>17</v>
      </c>
      <c r="E11" s="35"/>
      <c r="F11" s="139" t="s">
        <v>1</v>
      </c>
      <c r="G11" s="35"/>
      <c r="H11" s="35"/>
      <c r="I11" s="140" t="s">
        <v>18</v>
      </c>
      <c r="J11" s="139" t="s">
        <v>1</v>
      </c>
      <c r="K11" s="35"/>
      <c r="L11" s="60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="2" customFormat="1" ht="12" customHeight="1">
      <c r="A12" s="35"/>
      <c r="B12" s="41"/>
      <c r="C12" s="35"/>
      <c r="D12" s="135" t="s">
        <v>19</v>
      </c>
      <c r="E12" s="35"/>
      <c r="F12" s="139" t="s">
        <v>20</v>
      </c>
      <c r="G12" s="35"/>
      <c r="H12" s="35"/>
      <c r="I12" s="140" t="s">
        <v>21</v>
      </c>
      <c r="J12" s="141" t="str">
        <f>'Rekapitulácia stavby'!AN8</f>
        <v>11. 5. 2020</v>
      </c>
      <c r="K12" s="35"/>
      <c r="L12" s="60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="2" customFormat="1" ht="10.8" customHeight="1">
      <c r="A13" s="35"/>
      <c r="B13" s="41"/>
      <c r="C13" s="35"/>
      <c r="D13" s="35"/>
      <c r="E13" s="35"/>
      <c r="F13" s="35"/>
      <c r="G13" s="35"/>
      <c r="H13" s="35"/>
      <c r="I13" s="137"/>
      <c r="J13" s="35"/>
      <c r="K13" s="35"/>
      <c r="L13" s="60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="2" customFormat="1" ht="12" customHeight="1">
      <c r="A14" s="35"/>
      <c r="B14" s="41"/>
      <c r="C14" s="35"/>
      <c r="D14" s="135" t="s">
        <v>23</v>
      </c>
      <c r="E14" s="35"/>
      <c r="F14" s="35"/>
      <c r="G14" s="35"/>
      <c r="H14" s="35"/>
      <c r="I14" s="140" t="s">
        <v>24</v>
      </c>
      <c r="J14" s="139" t="s">
        <v>1</v>
      </c>
      <c r="K14" s="35"/>
      <c r="L14" s="60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="2" customFormat="1" ht="18" customHeight="1">
      <c r="A15" s="35"/>
      <c r="B15" s="41"/>
      <c r="C15" s="35"/>
      <c r="D15" s="35"/>
      <c r="E15" s="139" t="s">
        <v>25</v>
      </c>
      <c r="F15" s="35"/>
      <c r="G15" s="35"/>
      <c r="H15" s="35"/>
      <c r="I15" s="140" t="s">
        <v>26</v>
      </c>
      <c r="J15" s="139" t="s">
        <v>1</v>
      </c>
      <c r="K15" s="35"/>
      <c r="L15" s="60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="2" customFormat="1" ht="6.96" customHeight="1">
      <c r="A16" s="35"/>
      <c r="B16" s="41"/>
      <c r="C16" s="35"/>
      <c r="D16" s="35"/>
      <c r="E16" s="35"/>
      <c r="F16" s="35"/>
      <c r="G16" s="35"/>
      <c r="H16" s="35"/>
      <c r="I16" s="137"/>
      <c r="J16" s="35"/>
      <c r="K16" s="35"/>
      <c r="L16" s="60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="2" customFormat="1" ht="12" customHeight="1">
      <c r="A17" s="35"/>
      <c r="B17" s="41"/>
      <c r="C17" s="35"/>
      <c r="D17" s="135" t="s">
        <v>27</v>
      </c>
      <c r="E17" s="35"/>
      <c r="F17" s="35"/>
      <c r="G17" s="35"/>
      <c r="H17" s="35"/>
      <c r="I17" s="140" t="s">
        <v>24</v>
      </c>
      <c r="J17" s="30" t="str">
        <f>'Rekapitulácia stavby'!AN13</f>
        <v>Vyplň údaj</v>
      </c>
      <c r="K17" s="35"/>
      <c r="L17" s="60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="2" customFormat="1" ht="18" customHeight="1">
      <c r="A18" s="35"/>
      <c r="B18" s="41"/>
      <c r="C18" s="35"/>
      <c r="D18" s="35"/>
      <c r="E18" s="30" t="str">
        <f>'Rekapitulácia stavby'!E14</f>
        <v>Vyplň údaj</v>
      </c>
      <c r="F18" s="139"/>
      <c r="G18" s="139"/>
      <c r="H18" s="139"/>
      <c r="I18" s="140" t="s">
        <v>26</v>
      </c>
      <c r="J18" s="30" t="str">
        <f>'Rekapitulácia stavby'!AN14</f>
        <v>Vyplň údaj</v>
      </c>
      <c r="K18" s="35"/>
      <c r="L18" s="60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="2" customFormat="1" ht="6.96" customHeight="1">
      <c r="A19" s="35"/>
      <c r="B19" s="41"/>
      <c r="C19" s="35"/>
      <c r="D19" s="35"/>
      <c r="E19" s="35"/>
      <c r="F19" s="35"/>
      <c r="G19" s="35"/>
      <c r="H19" s="35"/>
      <c r="I19" s="137"/>
      <c r="J19" s="35"/>
      <c r="K19" s="35"/>
      <c r="L19" s="60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="2" customFormat="1" ht="12" customHeight="1">
      <c r="A20" s="35"/>
      <c r="B20" s="41"/>
      <c r="C20" s="35"/>
      <c r="D20" s="135" t="s">
        <v>29</v>
      </c>
      <c r="E20" s="35"/>
      <c r="F20" s="35"/>
      <c r="G20" s="35"/>
      <c r="H20" s="35"/>
      <c r="I20" s="140" t="s">
        <v>24</v>
      </c>
      <c r="J20" s="139" t="s">
        <v>1</v>
      </c>
      <c r="K20" s="35"/>
      <c r="L20" s="60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="2" customFormat="1" ht="18" customHeight="1">
      <c r="A21" s="35"/>
      <c r="B21" s="41"/>
      <c r="C21" s="35"/>
      <c r="D21" s="35"/>
      <c r="E21" s="139" t="s">
        <v>30</v>
      </c>
      <c r="F21" s="35"/>
      <c r="G21" s="35"/>
      <c r="H21" s="35"/>
      <c r="I21" s="140" t="s">
        <v>26</v>
      </c>
      <c r="J21" s="139" t="s">
        <v>1</v>
      </c>
      <c r="K21" s="35"/>
      <c r="L21" s="60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="2" customFormat="1" ht="6.96" customHeight="1">
      <c r="A22" s="35"/>
      <c r="B22" s="41"/>
      <c r="C22" s="35"/>
      <c r="D22" s="35"/>
      <c r="E22" s="35"/>
      <c r="F22" s="35"/>
      <c r="G22" s="35"/>
      <c r="H22" s="35"/>
      <c r="I22" s="137"/>
      <c r="J22" s="35"/>
      <c r="K22" s="35"/>
      <c r="L22" s="60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="2" customFormat="1" ht="12" customHeight="1">
      <c r="A23" s="35"/>
      <c r="B23" s="41"/>
      <c r="C23" s="35"/>
      <c r="D23" s="135" t="s">
        <v>32</v>
      </c>
      <c r="E23" s="35"/>
      <c r="F23" s="35"/>
      <c r="G23" s="35"/>
      <c r="H23" s="35"/>
      <c r="I23" s="140" t="s">
        <v>24</v>
      </c>
      <c r="J23" s="139" t="str">
        <f>IF('Rekapitulácia stavby'!AN19="","",'Rekapitulácia stavby'!AN19)</f>
        <v/>
      </c>
      <c r="K23" s="35"/>
      <c r="L23" s="60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="2" customFormat="1" ht="18" customHeight="1">
      <c r="A24" s="35"/>
      <c r="B24" s="41"/>
      <c r="C24" s="35"/>
      <c r="D24" s="35"/>
      <c r="E24" s="139" t="str">
        <f>IF('Rekapitulácia stavby'!E20="","",'Rekapitulácia stavby'!E20)</f>
        <v xml:space="preserve"> </v>
      </c>
      <c r="F24" s="35"/>
      <c r="G24" s="35"/>
      <c r="H24" s="35"/>
      <c r="I24" s="140" t="s">
        <v>26</v>
      </c>
      <c r="J24" s="139" t="str">
        <f>IF('Rekapitulácia stavby'!AN20="","",'Rekapitulácia stavby'!AN20)</f>
        <v/>
      </c>
      <c r="K24" s="35"/>
      <c r="L24" s="60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="2" customFormat="1" ht="6.96" customHeight="1">
      <c r="A25" s="35"/>
      <c r="B25" s="41"/>
      <c r="C25" s="35"/>
      <c r="D25" s="35"/>
      <c r="E25" s="35"/>
      <c r="F25" s="35"/>
      <c r="G25" s="35"/>
      <c r="H25" s="35"/>
      <c r="I25" s="137"/>
      <c r="J25" s="35"/>
      <c r="K25" s="35"/>
      <c r="L25" s="60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="2" customFormat="1" ht="12" customHeight="1">
      <c r="A26" s="35"/>
      <c r="B26" s="41"/>
      <c r="C26" s="35"/>
      <c r="D26" s="135" t="s">
        <v>34</v>
      </c>
      <c r="E26" s="35"/>
      <c r="F26" s="35"/>
      <c r="G26" s="35"/>
      <c r="H26" s="35"/>
      <c r="I26" s="137"/>
      <c r="J26" s="35"/>
      <c r="K26" s="35"/>
      <c r="L26" s="60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="8" customFormat="1" ht="16.5" customHeight="1">
      <c r="A27" s="142"/>
      <c r="B27" s="143"/>
      <c r="C27" s="142"/>
      <c r="D27" s="142"/>
      <c r="E27" s="144" t="s">
        <v>1</v>
      </c>
      <c r="F27" s="144"/>
      <c r="G27" s="144"/>
      <c r="H27" s="144"/>
      <c r="I27" s="145"/>
      <c r="J27" s="142"/>
      <c r="K27" s="142"/>
      <c r="L27" s="146"/>
      <c r="S27" s="142"/>
      <c r="T27" s="142"/>
      <c r="U27" s="142"/>
      <c r="V27" s="142"/>
      <c r="W27" s="142"/>
      <c r="X27" s="142"/>
      <c r="Y27" s="142"/>
      <c r="Z27" s="142"/>
      <c r="AA27" s="142"/>
      <c r="AB27" s="142"/>
      <c r="AC27" s="142"/>
      <c r="AD27" s="142"/>
      <c r="AE27" s="142"/>
    </row>
    <row r="28" s="2" customFormat="1" ht="6.96" customHeight="1">
      <c r="A28" s="35"/>
      <c r="B28" s="41"/>
      <c r="C28" s="35"/>
      <c r="D28" s="35"/>
      <c r="E28" s="35"/>
      <c r="F28" s="35"/>
      <c r="G28" s="35"/>
      <c r="H28" s="35"/>
      <c r="I28" s="137"/>
      <c r="J28" s="35"/>
      <c r="K28" s="35"/>
      <c r="L28" s="60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="2" customFormat="1" ht="6.96" customHeight="1">
      <c r="A29" s="35"/>
      <c r="B29" s="41"/>
      <c r="C29" s="35"/>
      <c r="D29" s="147"/>
      <c r="E29" s="147"/>
      <c r="F29" s="147"/>
      <c r="G29" s="147"/>
      <c r="H29" s="147"/>
      <c r="I29" s="148"/>
      <c r="J29" s="147"/>
      <c r="K29" s="147"/>
      <c r="L29" s="60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="2" customFormat="1" ht="25.44" customHeight="1">
      <c r="A30" s="35"/>
      <c r="B30" s="41"/>
      <c r="C30" s="35"/>
      <c r="D30" s="149" t="s">
        <v>35</v>
      </c>
      <c r="E30" s="35"/>
      <c r="F30" s="35"/>
      <c r="G30" s="35"/>
      <c r="H30" s="35"/>
      <c r="I30" s="137"/>
      <c r="J30" s="150">
        <f>ROUND(J128, 2)</f>
        <v>0</v>
      </c>
      <c r="K30" s="35"/>
      <c r="L30" s="60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="2" customFormat="1" ht="6.96" customHeight="1">
      <c r="A31" s="35"/>
      <c r="B31" s="41"/>
      <c r="C31" s="35"/>
      <c r="D31" s="147"/>
      <c r="E31" s="147"/>
      <c r="F31" s="147"/>
      <c r="G31" s="147"/>
      <c r="H31" s="147"/>
      <c r="I31" s="148"/>
      <c r="J31" s="147"/>
      <c r="K31" s="147"/>
      <c r="L31" s="60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="2" customFormat="1" ht="14.4" customHeight="1">
      <c r="A32" s="35"/>
      <c r="B32" s="41"/>
      <c r="C32" s="35"/>
      <c r="D32" s="35"/>
      <c r="E32" s="35"/>
      <c r="F32" s="151" t="s">
        <v>37</v>
      </c>
      <c r="G32" s="35"/>
      <c r="H32" s="35"/>
      <c r="I32" s="152" t="s">
        <v>36</v>
      </c>
      <c r="J32" s="151" t="s">
        <v>38</v>
      </c>
      <c r="K32" s="35"/>
      <c r="L32" s="60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="2" customFormat="1" ht="14.4" customHeight="1">
      <c r="A33" s="35"/>
      <c r="B33" s="41"/>
      <c r="C33" s="35"/>
      <c r="D33" s="153" t="s">
        <v>39</v>
      </c>
      <c r="E33" s="135" t="s">
        <v>40</v>
      </c>
      <c r="F33" s="154">
        <f>ROUND((SUM(BE128:BE198)),  2)</f>
        <v>0</v>
      </c>
      <c r="G33" s="35"/>
      <c r="H33" s="35"/>
      <c r="I33" s="155">
        <v>0.20000000000000001</v>
      </c>
      <c r="J33" s="154">
        <f>ROUND(((SUM(BE128:BE198))*I33),  2)</f>
        <v>0</v>
      </c>
      <c r="K33" s="35"/>
      <c r="L33" s="60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="2" customFormat="1" ht="14.4" customHeight="1">
      <c r="A34" s="35"/>
      <c r="B34" s="41"/>
      <c r="C34" s="35"/>
      <c r="D34" s="35"/>
      <c r="E34" s="135" t="s">
        <v>41</v>
      </c>
      <c r="F34" s="154">
        <f>ROUND((SUM(BF128:BF198)),  2)</f>
        <v>0</v>
      </c>
      <c r="G34" s="35"/>
      <c r="H34" s="35"/>
      <c r="I34" s="155">
        <v>0.20000000000000001</v>
      </c>
      <c r="J34" s="154">
        <f>ROUND(((SUM(BF128:BF198))*I34),  2)</f>
        <v>0</v>
      </c>
      <c r="K34" s="35"/>
      <c r="L34" s="60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hidden="1" s="2" customFormat="1" ht="14.4" customHeight="1">
      <c r="A35" s="35"/>
      <c r="B35" s="41"/>
      <c r="C35" s="35"/>
      <c r="D35" s="35"/>
      <c r="E35" s="135" t="s">
        <v>42</v>
      </c>
      <c r="F35" s="154">
        <f>ROUND((SUM(BG128:BG198)),  2)</f>
        <v>0</v>
      </c>
      <c r="G35" s="35"/>
      <c r="H35" s="35"/>
      <c r="I35" s="155">
        <v>0.20000000000000001</v>
      </c>
      <c r="J35" s="154">
        <f>0</f>
        <v>0</v>
      </c>
      <c r="K35" s="35"/>
      <c r="L35" s="60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hidden="1" s="2" customFormat="1" ht="14.4" customHeight="1">
      <c r="A36" s="35"/>
      <c r="B36" s="41"/>
      <c r="C36" s="35"/>
      <c r="D36" s="35"/>
      <c r="E36" s="135" t="s">
        <v>43</v>
      </c>
      <c r="F36" s="154">
        <f>ROUND((SUM(BH128:BH198)),  2)</f>
        <v>0</v>
      </c>
      <c r="G36" s="35"/>
      <c r="H36" s="35"/>
      <c r="I36" s="155">
        <v>0.20000000000000001</v>
      </c>
      <c r="J36" s="154">
        <f>0</f>
        <v>0</v>
      </c>
      <c r="K36" s="35"/>
      <c r="L36" s="60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hidden="1" s="2" customFormat="1" ht="14.4" customHeight="1">
      <c r="A37" s="35"/>
      <c r="B37" s="41"/>
      <c r="C37" s="35"/>
      <c r="D37" s="35"/>
      <c r="E37" s="135" t="s">
        <v>44</v>
      </c>
      <c r="F37" s="154">
        <f>ROUND((SUM(BI128:BI198)),  2)</f>
        <v>0</v>
      </c>
      <c r="G37" s="35"/>
      <c r="H37" s="35"/>
      <c r="I37" s="155">
        <v>0</v>
      </c>
      <c r="J37" s="154">
        <f>0</f>
        <v>0</v>
      </c>
      <c r="K37" s="35"/>
      <c r="L37" s="60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="2" customFormat="1" ht="6.96" customHeight="1">
      <c r="A38" s="35"/>
      <c r="B38" s="41"/>
      <c r="C38" s="35"/>
      <c r="D38" s="35"/>
      <c r="E38" s="35"/>
      <c r="F38" s="35"/>
      <c r="G38" s="35"/>
      <c r="H38" s="35"/>
      <c r="I38" s="137"/>
      <c r="J38" s="35"/>
      <c r="K38" s="35"/>
      <c r="L38" s="60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="2" customFormat="1" ht="25.44" customHeight="1">
      <c r="A39" s="35"/>
      <c r="B39" s="41"/>
      <c r="C39" s="156"/>
      <c r="D39" s="157" t="s">
        <v>45</v>
      </c>
      <c r="E39" s="158"/>
      <c r="F39" s="158"/>
      <c r="G39" s="159" t="s">
        <v>46</v>
      </c>
      <c r="H39" s="160" t="s">
        <v>47</v>
      </c>
      <c r="I39" s="161"/>
      <c r="J39" s="162">
        <f>SUM(J30:J37)</f>
        <v>0</v>
      </c>
      <c r="K39" s="163"/>
      <c r="L39" s="60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="2" customFormat="1" ht="14.4" customHeight="1">
      <c r="A40" s="35"/>
      <c r="B40" s="41"/>
      <c r="C40" s="35"/>
      <c r="D40" s="35"/>
      <c r="E40" s="35"/>
      <c r="F40" s="35"/>
      <c r="G40" s="35"/>
      <c r="H40" s="35"/>
      <c r="I40" s="137"/>
      <c r="J40" s="35"/>
      <c r="K40" s="35"/>
      <c r="L40" s="60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="1" customFormat="1" ht="14.4" customHeight="1">
      <c r="B41" s="17"/>
      <c r="I41" s="129"/>
      <c r="L41" s="17"/>
    </row>
    <row r="42" s="1" customFormat="1" ht="14.4" customHeight="1">
      <c r="B42" s="17"/>
      <c r="I42" s="129"/>
      <c r="L42" s="17"/>
    </row>
    <row r="43" s="1" customFormat="1" ht="14.4" customHeight="1">
      <c r="B43" s="17"/>
      <c r="I43" s="129"/>
      <c r="L43" s="17"/>
    </row>
    <row r="44" s="1" customFormat="1" ht="14.4" customHeight="1">
      <c r="B44" s="17"/>
      <c r="I44" s="129"/>
      <c r="L44" s="17"/>
    </row>
    <row r="45" s="1" customFormat="1" ht="14.4" customHeight="1">
      <c r="B45" s="17"/>
      <c r="I45" s="129"/>
      <c r="L45" s="17"/>
    </row>
    <row r="46" s="1" customFormat="1" ht="14.4" customHeight="1">
      <c r="B46" s="17"/>
      <c r="I46" s="129"/>
      <c r="L46" s="17"/>
    </row>
    <row r="47" s="1" customFormat="1" ht="14.4" customHeight="1">
      <c r="B47" s="17"/>
      <c r="I47" s="129"/>
      <c r="L47" s="17"/>
    </row>
    <row r="48" s="1" customFormat="1" ht="14.4" customHeight="1">
      <c r="B48" s="17"/>
      <c r="I48" s="129"/>
      <c r="L48" s="17"/>
    </row>
    <row r="49" s="1" customFormat="1" ht="14.4" customHeight="1">
      <c r="B49" s="17"/>
      <c r="I49" s="129"/>
      <c r="L49" s="17"/>
    </row>
    <row r="50" s="2" customFormat="1" ht="14.4" customHeight="1">
      <c r="B50" s="60"/>
      <c r="D50" s="164" t="s">
        <v>48</v>
      </c>
      <c r="E50" s="165"/>
      <c r="F50" s="165"/>
      <c r="G50" s="164" t="s">
        <v>49</v>
      </c>
      <c r="H50" s="165"/>
      <c r="I50" s="166"/>
      <c r="J50" s="165"/>
      <c r="K50" s="165"/>
      <c r="L50" s="60"/>
    </row>
    <row r="51">
      <c r="B51" s="17"/>
      <c r="L51" s="17"/>
    </row>
    <row r="52">
      <c r="B52" s="17"/>
      <c r="L52" s="17"/>
    </row>
    <row r="53">
      <c r="B53" s="17"/>
      <c r="L53" s="17"/>
    </row>
    <row r="54">
      <c r="B54" s="17"/>
      <c r="L54" s="17"/>
    </row>
    <row r="55">
      <c r="B55" s="17"/>
      <c r="L55" s="17"/>
    </row>
    <row r="56">
      <c r="B56" s="17"/>
      <c r="L56" s="17"/>
    </row>
    <row r="57">
      <c r="B57" s="17"/>
      <c r="L57" s="17"/>
    </row>
    <row r="58">
      <c r="B58" s="17"/>
      <c r="L58" s="17"/>
    </row>
    <row r="59">
      <c r="B59" s="17"/>
      <c r="L59" s="17"/>
    </row>
    <row r="60">
      <c r="B60" s="17"/>
      <c r="L60" s="17"/>
    </row>
    <row r="61" s="2" customFormat="1">
      <c r="A61" s="35"/>
      <c r="B61" s="41"/>
      <c r="C61" s="35"/>
      <c r="D61" s="167" t="s">
        <v>50</v>
      </c>
      <c r="E61" s="168"/>
      <c r="F61" s="169" t="s">
        <v>51</v>
      </c>
      <c r="G61" s="167" t="s">
        <v>50</v>
      </c>
      <c r="H61" s="168"/>
      <c r="I61" s="170"/>
      <c r="J61" s="171" t="s">
        <v>51</v>
      </c>
      <c r="K61" s="168"/>
      <c r="L61" s="60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>
      <c r="B62" s="17"/>
      <c r="L62" s="17"/>
    </row>
    <row r="63">
      <c r="B63" s="17"/>
      <c r="L63" s="17"/>
    </row>
    <row r="64">
      <c r="B64" s="17"/>
      <c r="L64" s="17"/>
    </row>
    <row r="65" s="2" customFormat="1">
      <c r="A65" s="35"/>
      <c r="B65" s="41"/>
      <c r="C65" s="35"/>
      <c r="D65" s="164" t="s">
        <v>52</v>
      </c>
      <c r="E65" s="172"/>
      <c r="F65" s="172"/>
      <c r="G65" s="164" t="s">
        <v>53</v>
      </c>
      <c r="H65" s="172"/>
      <c r="I65" s="173"/>
      <c r="J65" s="172"/>
      <c r="K65" s="172"/>
      <c r="L65" s="60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>
      <c r="B66" s="17"/>
      <c r="L66" s="17"/>
    </row>
    <row r="67">
      <c r="B67" s="17"/>
      <c r="L67" s="17"/>
    </row>
    <row r="68">
      <c r="B68" s="17"/>
      <c r="L68" s="17"/>
    </row>
    <row r="69">
      <c r="B69" s="17"/>
      <c r="L69" s="17"/>
    </row>
    <row r="70">
      <c r="B70" s="17"/>
      <c r="L70" s="17"/>
    </row>
    <row r="71">
      <c r="B71" s="17"/>
      <c r="L71" s="17"/>
    </row>
    <row r="72">
      <c r="B72" s="17"/>
      <c r="L72" s="17"/>
    </row>
    <row r="73">
      <c r="B73" s="17"/>
      <c r="L73" s="17"/>
    </row>
    <row r="74">
      <c r="B74" s="17"/>
      <c r="L74" s="17"/>
    </row>
    <row r="75">
      <c r="B75" s="17"/>
      <c r="L75" s="17"/>
    </row>
    <row r="76" s="2" customFormat="1">
      <c r="A76" s="35"/>
      <c r="B76" s="41"/>
      <c r="C76" s="35"/>
      <c r="D76" s="167" t="s">
        <v>50</v>
      </c>
      <c r="E76" s="168"/>
      <c r="F76" s="169" t="s">
        <v>51</v>
      </c>
      <c r="G76" s="167" t="s">
        <v>50</v>
      </c>
      <c r="H76" s="168"/>
      <c r="I76" s="170"/>
      <c r="J76" s="171" t="s">
        <v>51</v>
      </c>
      <c r="K76" s="168"/>
      <c r="L76" s="60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="2" customFormat="1" ht="14.4" customHeight="1">
      <c r="A77" s="35"/>
      <c r="B77" s="174"/>
      <c r="C77" s="175"/>
      <c r="D77" s="175"/>
      <c r="E77" s="175"/>
      <c r="F77" s="175"/>
      <c r="G77" s="175"/>
      <c r="H77" s="175"/>
      <c r="I77" s="176"/>
      <c r="J77" s="175"/>
      <c r="K77" s="175"/>
      <c r="L77" s="60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hidden="1" s="2" customFormat="1" ht="6.96" customHeight="1">
      <c r="A81" s="35"/>
      <c r="B81" s="177"/>
      <c r="C81" s="178"/>
      <c r="D81" s="178"/>
      <c r="E81" s="178"/>
      <c r="F81" s="178"/>
      <c r="G81" s="178"/>
      <c r="H81" s="178"/>
      <c r="I81" s="179"/>
      <c r="J81" s="178"/>
      <c r="K81" s="178"/>
      <c r="L81" s="60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hidden="1" s="2" customFormat="1" ht="24.96" customHeight="1">
      <c r="A82" s="35"/>
      <c r="B82" s="36"/>
      <c r="C82" s="20" t="s">
        <v>88</v>
      </c>
      <c r="D82" s="37"/>
      <c r="E82" s="37"/>
      <c r="F82" s="37"/>
      <c r="G82" s="37"/>
      <c r="H82" s="37"/>
      <c r="I82" s="137"/>
      <c r="J82" s="37"/>
      <c r="K82" s="37"/>
      <c r="L82" s="60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hidden="1" s="2" customFormat="1" ht="6.96" customHeight="1">
      <c r="A83" s="35"/>
      <c r="B83" s="36"/>
      <c r="C83" s="37"/>
      <c r="D83" s="37"/>
      <c r="E83" s="37"/>
      <c r="F83" s="37"/>
      <c r="G83" s="37"/>
      <c r="H83" s="37"/>
      <c r="I83" s="137"/>
      <c r="J83" s="37"/>
      <c r="K83" s="37"/>
      <c r="L83" s="60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hidden="1" s="2" customFormat="1" ht="12" customHeight="1">
      <c r="A84" s="35"/>
      <c r="B84" s="36"/>
      <c r="C84" s="29" t="s">
        <v>15</v>
      </c>
      <c r="D84" s="37"/>
      <c r="E84" s="37"/>
      <c r="F84" s="37"/>
      <c r="G84" s="37"/>
      <c r="H84" s="37"/>
      <c r="I84" s="137"/>
      <c r="J84" s="37"/>
      <c r="K84" s="37"/>
      <c r="L84" s="60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hidden="1" s="2" customFormat="1" ht="16.5" customHeight="1">
      <c r="A85" s="35"/>
      <c r="B85" s="36"/>
      <c r="C85" s="37"/>
      <c r="D85" s="37"/>
      <c r="E85" s="180" t="str">
        <f>E7</f>
        <v>Strešná konštrukcia</v>
      </c>
      <c r="F85" s="29"/>
      <c r="G85" s="29"/>
      <c r="H85" s="29"/>
      <c r="I85" s="137"/>
      <c r="J85" s="37"/>
      <c r="K85" s="37"/>
      <c r="L85" s="60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hidden="1" s="2" customFormat="1" ht="12" customHeight="1">
      <c r="A86" s="35"/>
      <c r="B86" s="36"/>
      <c r="C86" s="29" t="s">
        <v>86</v>
      </c>
      <c r="D86" s="37"/>
      <c r="E86" s="37"/>
      <c r="F86" s="37"/>
      <c r="G86" s="37"/>
      <c r="H86" s="37"/>
      <c r="I86" s="137"/>
      <c r="J86" s="37"/>
      <c r="K86" s="37"/>
      <c r="L86" s="60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</row>
    <row r="87" hidden="1" s="2" customFormat="1" ht="16.5" customHeight="1">
      <c r="A87" s="35"/>
      <c r="B87" s="36"/>
      <c r="C87" s="37"/>
      <c r="D87" s="37"/>
      <c r="E87" s="73" t="str">
        <f>E9</f>
        <v>01 - Rekonštrukcia strešnej konštrukcie</v>
      </c>
      <c r="F87" s="37"/>
      <c r="G87" s="37"/>
      <c r="H87" s="37"/>
      <c r="I87" s="137"/>
      <c r="J87" s="37"/>
      <c r="K87" s="37"/>
      <c r="L87" s="60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hidden="1" s="2" customFormat="1" ht="6.96" customHeight="1">
      <c r="A88" s="35"/>
      <c r="B88" s="36"/>
      <c r="C88" s="37"/>
      <c r="D88" s="37"/>
      <c r="E88" s="37"/>
      <c r="F88" s="37"/>
      <c r="G88" s="37"/>
      <c r="H88" s="37"/>
      <c r="I88" s="137"/>
      <c r="J88" s="37"/>
      <c r="K88" s="37"/>
      <c r="L88" s="60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hidden="1" s="2" customFormat="1" ht="12" customHeight="1">
      <c r="A89" s="35"/>
      <c r="B89" s="36"/>
      <c r="C89" s="29" t="s">
        <v>19</v>
      </c>
      <c r="D89" s="37"/>
      <c r="E89" s="37"/>
      <c r="F89" s="24" t="str">
        <f>F12</f>
        <v>Žiar nad Hronom</v>
      </c>
      <c r="G89" s="37"/>
      <c r="H89" s="37"/>
      <c r="I89" s="140" t="s">
        <v>21</v>
      </c>
      <c r="J89" s="76" t="str">
        <f>IF(J12="","",J12)</f>
        <v>11. 5. 2020</v>
      </c>
      <c r="K89" s="37"/>
      <c r="L89" s="60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hidden="1" s="2" customFormat="1" ht="6.96" customHeight="1">
      <c r="A90" s="35"/>
      <c r="B90" s="36"/>
      <c r="C90" s="37"/>
      <c r="D90" s="37"/>
      <c r="E90" s="37"/>
      <c r="F90" s="37"/>
      <c r="G90" s="37"/>
      <c r="H90" s="37"/>
      <c r="I90" s="137"/>
      <c r="J90" s="37"/>
      <c r="K90" s="37"/>
      <c r="L90" s="60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hidden="1" s="2" customFormat="1" ht="25.65" customHeight="1">
      <c r="A91" s="35"/>
      <c r="B91" s="36"/>
      <c r="C91" s="29" t="s">
        <v>23</v>
      </c>
      <c r="D91" s="37"/>
      <c r="E91" s="37"/>
      <c r="F91" s="24" t="str">
        <f>E15</f>
        <v>Technické služby Žiar nad Hronom</v>
      </c>
      <c r="G91" s="37"/>
      <c r="H91" s="37"/>
      <c r="I91" s="140" t="s">
        <v>29</v>
      </c>
      <c r="J91" s="33" t="str">
        <f>E21</f>
        <v>MAGIC DESIGN HENČ s.r.o.</v>
      </c>
      <c r="K91" s="37"/>
      <c r="L91" s="60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hidden="1" s="2" customFormat="1" ht="15.15" customHeight="1">
      <c r="A92" s="35"/>
      <c r="B92" s="36"/>
      <c r="C92" s="29" t="s">
        <v>27</v>
      </c>
      <c r="D92" s="37"/>
      <c r="E92" s="37"/>
      <c r="F92" s="24" t="str">
        <f>IF(E18="","",E18)</f>
        <v>Vyplň údaj</v>
      </c>
      <c r="G92" s="37"/>
      <c r="H92" s="37"/>
      <c r="I92" s="140" t="s">
        <v>32</v>
      </c>
      <c r="J92" s="33" t="str">
        <f>E24</f>
        <v xml:space="preserve"> </v>
      </c>
      <c r="K92" s="37"/>
      <c r="L92" s="60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hidden="1" s="2" customFormat="1" ht="10.32" customHeight="1">
      <c r="A93" s="35"/>
      <c r="B93" s="36"/>
      <c r="C93" s="37"/>
      <c r="D93" s="37"/>
      <c r="E93" s="37"/>
      <c r="F93" s="37"/>
      <c r="G93" s="37"/>
      <c r="H93" s="37"/>
      <c r="I93" s="137"/>
      <c r="J93" s="37"/>
      <c r="K93" s="37"/>
      <c r="L93" s="60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hidden="1" s="2" customFormat="1" ht="29.28" customHeight="1">
      <c r="A94" s="35"/>
      <c r="B94" s="36"/>
      <c r="C94" s="181" t="s">
        <v>89</v>
      </c>
      <c r="D94" s="182"/>
      <c r="E94" s="182"/>
      <c r="F94" s="182"/>
      <c r="G94" s="182"/>
      <c r="H94" s="182"/>
      <c r="I94" s="183"/>
      <c r="J94" s="184" t="s">
        <v>90</v>
      </c>
      <c r="K94" s="182"/>
      <c r="L94" s="60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hidden="1" s="2" customFormat="1" ht="10.32" customHeight="1">
      <c r="A95" s="35"/>
      <c r="B95" s="36"/>
      <c r="C95" s="37"/>
      <c r="D95" s="37"/>
      <c r="E95" s="37"/>
      <c r="F95" s="37"/>
      <c r="G95" s="37"/>
      <c r="H95" s="37"/>
      <c r="I95" s="137"/>
      <c r="J95" s="37"/>
      <c r="K95" s="37"/>
      <c r="L95" s="60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hidden="1" s="2" customFormat="1" ht="22.8" customHeight="1">
      <c r="A96" s="35"/>
      <c r="B96" s="36"/>
      <c r="C96" s="185" t="s">
        <v>91</v>
      </c>
      <c r="D96" s="37"/>
      <c r="E96" s="37"/>
      <c r="F96" s="37"/>
      <c r="G96" s="37"/>
      <c r="H96" s="37"/>
      <c r="I96" s="137"/>
      <c r="J96" s="107">
        <f>J128</f>
        <v>0</v>
      </c>
      <c r="K96" s="37"/>
      <c r="L96" s="60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U96" s="14" t="s">
        <v>92</v>
      </c>
    </row>
    <row r="97" hidden="1" s="9" customFormat="1" ht="24.96" customHeight="1">
      <c r="A97" s="9"/>
      <c r="B97" s="186"/>
      <c r="C97" s="187"/>
      <c r="D97" s="188" t="s">
        <v>93</v>
      </c>
      <c r="E97" s="189"/>
      <c r="F97" s="189"/>
      <c r="G97" s="189"/>
      <c r="H97" s="189"/>
      <c r="I97" s="190"/>
      <c r="J97" s="191">
        <f>J129</f>
        <v>0</v>
      </c>
      <c r="K97" s="187"/>
      <c r="L97" s="192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hidden="1" s="10" customFormat="1" ht="19.92" customHeight="1">
      <c r="A98" s="10"/>
      <c r="B98" s="193"/>
      <c r="C98" s="194"/>
      <c r="D98" s="195" t="s">
        <v>94</v>
      </c>
      <c r="E98" s="196"/>
      <c r="F98" s="196"/>
      <c r="G98" s="196"/>
      <c r="H98" s="196"/>
      <c r="I98" s="197"/>
      <c r="J98" s="198">
        <f>J130</f>
        <v>0</v>
      </c>
      <c r="K98" s="194"/>
      <c r="L98" s="199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hidden="1" s="10" customFormat="1" ht="14.88" customHeight="1">
      <c r="A99" s="10"/>
      <c r="B99" s="193"/>
      <c r="C99" s="194"/>
      <c r="D99" s="195" t="s">
        <v>95</v>
      </c>
      <c r="E99" s="196"/>
      <c r="F99" s="196"/>
      <c r="G99" s="196"/>
      <c r="H99" s="196"/>
      <c r="I99" s="197"/>
      <c r="J99" s="198">
        <f>J131</f>
        <v>0</v>
      </c>
      <c r="K99" s="194"/>
      <c r="L99" s="199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hidden="1" s="10" customFormat="1" ht="14.88" customHeight="1">
      <c r="A100" s="10"/>
      <c r="B100" s="193"/>
      <c r="C100" s="194"/>
      <c r="D100" s="195" t="s">
        <v>96</v>
      </c>
      <c r="E100" s="196"/>
      <c r="F100" s="196"/>
      <c r="G100" s="196"/>
      <c r="H100" s="196"/>
      <c r="I100" s="197"/>
      <c r="J100" s="198">
        <f>J135</f>
        <v>0</v>
      </c>
      <c r="K100" s="194"/>
      <c r="L100" s="199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hidden="1" s="10" customFormat="1" ht="14.88" customHeight="1">
      <c r="A101" s="10"/>
      <c r="B101" s="193"/>
      <c r="C101" s="194"/>
      <c r="D101" s="195" t="s">
        <v>97</v>
      </c>
      <c r="E101" s="196"/>
      <c r="F101" s="196"/>
      <c r="G101" s="196"/>
      <c r="H101" s="196"/>
      <c r="I101" s="197"/>
      <c r="J101" s="198">
        <f>J139</f>
        <v>0</v>
      </c>
      <c r="K101" s="194"/>
      <c r="L101" s="199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hidden="1" s="10" customFormat="1" ht="14.88" customHeight="1">
      <c r="A102" s="10"/>
      <c r="B102" s="193"/>
      <c r="C102" s="194"/>
      <c r="D102" s="195" t="s">
        <v>98</v>
      </c>
      <c r="E102" s="196"/>
      <c r="F102" s="196"/>
      <c r="G102" s="196"/>
      <c r="H102" s="196"/>
      <c r="I102" s="197"/>
      <c r="J102" s="198">
        <f>J145</f>
        <v>0</v>
      </c>
      <c r="K102" s="194"/>
      <c r="L102" s="199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hidden="1" s="9" customFormat="1" ht="24.96" customHeight="1">
      <c r="A103" s="9"/>
      <c r="B103" s="186"/>
      <c r="C103" s="187"/>
      <c r="D103" s="188" t="s">
        <v>99</v>
      </c>
      <c r="E103" s="189"/>
      <c r="F103" s="189"/>
      <c r="G103" s="189"/>
      <c r="H103" s="189"/>
      <c r="I103" s="190"/>
      <c r="J103" s="191">
        <f>J151</f>
        <v>0</v>
      </c>
      <c r="K103" s="187"/>
      <c r="L103" s="192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</row>
    <row r="104" hidden="1" s="10" customFormat="1" ht="19.92" customHeight="1">
      <c r="A104" s="10"/>
      <c r="B104" s="193"/>
      <c r="C104" s="194"/>
      <c r="D104" s="195" t="s">
        <v>100</v>
      </c>
      <c r="E104" s="196"/>
      <c r="F104" s="196"/>
      <c r="G104" s="196"/>
      <c r="H104" s="196"/>
      <c r="I104" s="197"/>
      <c r="J104" s="198">
        <f>J152</f>
        <v>0</v>
      </c>
      <c r="K104" s="194"/>
      <c r="L104" s="199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hidden="1" s="10" customFormat="1" ht="14.88" customHeight="1">
      <c r="A105" s="10"/>
      <c r="B105" s="193"/>
      <c r="C105" s="194"/>
      <c r="D105" s="195" t="s">
        <v>95</v>
      </c>
      <c r="E105" s="196"/>
      <c r="F105" s="196"/>
      <c r="G105" s="196"/>
      <c r="H105" s="196"/>
      <c r="I105" s="197"/>
      <c r="J105" s="198">
        <f>J153</f>
        <v>0</v>
      </c>
      <c r="K105" s="194"/>
      <c r="L105" s="199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hidden="1" s="10" customFormat="1" ht="14.88" customHeight="1">
      <c r="A106" s="10"/>
      <c r="B106" s="193"/>
      <c r="C106" s="194"/>
      <c r="D106" s="195" t="s">
        <v>96</v>
      </c>
      <c r="E106" s="196"/>
      <c r="F106" s="196"/>
      <c r="G106" s="196"/>
      <c r="H106" s="196"/>
      <c r="I106" s="197"/>
      <c r="J106" s="198">
        <f>J166</f>
        <v>0</v>
      </c>
      <c r="K106" s="194"/>
      <c r="L106" s="199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hidden="1" s="10" customFormat="1" ht="14.88" customHeight="1">
      <c r="A107" s="10"/>
      <c r="B107" s="193"/>
      <c r="C107" s="194"/>
      <c r="D107" s="195" t="s">
        <v>101</v>
      </c>
      <c r="E107" s="196"/>
      <c r="F107" s="196"/>
      <c r="G107" s="196"/>
      <c r="H107" s="196"/>
      <c r="I107" s="197"/>
      <c r="J107" s="198">
        <f>J187</f>
        <v>0</v>
      </c>
      <c r="K107" s="194"/>
      <c r="L107" s="199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hidden="1" s="10" customFormat="1" ht="14.88" customHeight="1">
      <c r="A108" s="10"/>
      <c r="B108" s="193"/>
      <c r="C108" s="194"/>
      <c r="D108" s="195" t="s">
        <v>102</v>
      </c>
      <c r="E108" s="196"/>
      <c r="F108" s="196"/>
      <c r="G108" s="196"/>
      <c r="H108" s="196"/>
      <c r="I108" s="197"/>
      <c r="J108" s="198">
        <f>J194</f>
        <v>0</v>
      </c>
      <c r="K108" s="194"/>
      <c r="L108" s="199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hidden="1" s="2" customFormat="1" ht="21.84" customHeight="1">
      <c r="A109" s="35"/>
      <c r="B109" s="36"/>
      <c r="C109" s="37"/>
      <c r="D109" s="37"/>
      <c r="E109" s="37"/>
      <c r="F109" s="37"/>
      <c r="G109" s="37"/>
      <c r="H109" s="37"/>
      <c r="I109" s="137"/>
      <c r="J109" s="37"/>
      <c r="K109" s="37"/>
      <c r="L109" s="60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</row>
    <row r="110" hidden="1" s="2" customFormat="1" ht="6.96" customHeight="1">
      <c r="A110" s="35"/>
      <c r="B110" s="63"/>
      <c r="C110" s="64"/>
      <c r="D110" s="64"/>
      <c r="E110" s="64"/>
      <c r="F110" s="64"/>
      <c r="G110" s="64"/>
      <c r="H110" s="64"/>
      <c r="I110" s="176"/>
      <c r="J110" s="64"/>
      <c r="K110" s="64"/>
      <c r="L110" s="60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1" hidden="1"/>
    <row r="112" hidden="1"/>
    <row r="113" hidden="1"/>
    <row r="114" s="2" customFormat="1" ht="6.96" customHeight="1">
      <c r="A114" s="35"/>
      <c r="B114" s="65"/>
      <c r="C114" s="66"/>
      <c r="D114" s="66"/>
      <c r="E114" s="66"/>
      <c r="F114" s="66"/>
      <c r="G114" s="66"/>
      <c r="H114" s="66"/>
      <c r="I114" s="179"/>
      <c r="J114" s="66"/>
      <c r="K114" s="66"/>
      <c r="L114" s="60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5" s="2" customFormat="1" ht="24.96" customHeight="1">
      <c r="A115" s="35"/>
      <c r="B115" s="36"/>
      <c r="C115" s="20" t="s">
        <v>103</v>
      </c>
      <c r="D115" s="37"/>
      <c r="E115" s="37"/>
      <c r="F115" s="37"/>
      <c r="G115" s="37"/>
      <c r="H115" s="37"/>
      <c r="I115" s="137"/>
      <c r="J115" s="37"/>
      <c r="K115" s="37"/>
      <c r="L115" s="60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="2" customFormat="1" ht="6.96" customHeight="1">
      <c r="A116" s="35"/>
      <c r="B116" s="36"/>
      <c r="C116" s="37"/>
      <c r="D116" s="37"/>
      <c r="E116" s="37"/>
      <c r="F116" s="37"/>
      <c r="G116" s="37"/>
      <c r="H116" s="37"/>
      <c r="I116" s="137"/>
      <c r="J116" s="37"/>
      <c r="K116" s="37"/>
      <c r="L116" s="60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="2" customFormat="1" ht="12" customHeight="1">
      <c r="A117" s="35"/>
      <c r="B117" s="36"/>
      <c r="C117" s="29" t="s">
        <v>15</v>
      </c>
      <c r="D117" s="37"/>
      <c r="E117" s="37"/>
      <c r="F117" s="37"/>
      <c r="G117" s="37"/>
      <c r="H117" s="37"/>
      <c r="I117" s="137"/>
      <c r="J117" s="37"/>
      <c r="K117" s="37"/>
      <c r="L117" s="60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="2" customFormat="1" ht="16.5" customHeight="1">
      <c r="A118" s="35"/>
      <c r="B118" s="36"/>
      <c r="C118" s="37"/>
      <c r="D118" s="37"/>
      <c r="E118" s="180" t="str">
        <f>E7</f>
        <v>Strešná konštrukcia</v>
      </c>
      <c r="F118" s="29"/>
      <c r="G118" s="29"/>
      <c r="H118" s="29"/>
      <c r="I118" s="137"/>
      <c r="J118" s="37"/>
      <c r="K118" s="37"/>
      <c r="L118" s="60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="2" customFormat="1" ht="12" customHeight="1">
      <c r="A119" s="35"/>
      <c r="B119" s="36"/>
      <c r="C119" s="29" t="s">
        <v>86</v>
      </c>
      <c r="D119" s="37"/>
      <c r="E119" s="37"/>
      <c r="F119" s="37"/>
      <c r="G119" s="37"/>
      <c r="H119" s="37"/>
      <c r="I119" s="137"/>
      <c r="J119" s="37"/>
      <c r="K119" s="37"/>
      <c r="L119" s="60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="2" customFormat="1" ht="16.5" customHeight="1">
      <c r="A120" s="35"/>
      <c r="B120" s="36"/>
      <c r="C120" s="37"/>
      <c r="D120" s="37"/>
      <c r="E120" s="73" t="str">
        <f>E9</f>
        <v>01 - Rekonštrukcia strešnej konštrukcie</v>
      </c>
      <c r="F120" s="37"/>
      <c r="G120" s="37"/>
      <c r="H120" s="37"/>
      <c r="I120" s="137"/>
      <c r="J120" s="37"/>
      <c r="K120" s="37"/>
      <c r="L120" s="60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="2" customFormat="1" ht="6.96" customHeight="1">
      <c r="A121" s="35"/>
      <c r="B121" s="36"/>
      <c r="C121" s="37"/>
      <c r="D121" s="37"/>
      <c r="E121" s="37"/>
      <c r="F121" s="37"/>
      <c r="G121" s="37"/>
      <c r="H121" s="37"/>
      <c r="I121" s="137"/>
      <c r="J121" s="37"/>
      <c r="K121" s="37"/>
      <c r="L121" s="60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="2" customFormat="1" ht="12" customHeight="1">
      <c r="A122" s="35"/>
      <c r="B122" s="36"/>
      <c r="C122" s="29" t="s">
        <v>19</v>
      </c>
      <c r="D122" s="37"/>
      <c r="E122" s="37"/>
      <c r="F122" s="24" t="str">
        <f>F12</f>
        <v>Žiar nad Hronom</v>
      </c>
      <c r="G122" s="37"/>
      <c r="H122" s="37"/>
      <c r="I122" s="140" t="s">
        <v>21</v>
      </c>
      <c r="J122" s="76" t="str">
        <f>IF(J12="","",J12)</f>
        <v>11. 5. 2020</v>
      </c>
      <c r="K122" s="37"/>
      <c r="L122" s="60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="2" customFormat="1" ht="6.96" customHeight="1">
      <c r="A123" s="35"/>
      <c r="B123" s="36"/>
      <c r="C123" s="37"/>
      <c r="D123" s="37"/>
      <c r="E123" s="37"/>
      <c r="F123" s="37"/>
      <c r="G123" s="37"/>
      <c r="H123" s="37"/>
      <c r="I123" s="137"/>
      <c r="J123" s="37"/>
      <c r="K123" s="37"/>
      <c r="L123" s="60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="2" customFormat="1" ht="25.65" customHeight="1">
      <c r="A124" s="35"/>
      <c r="B124" s="36"/>
      <c r="C124" s="29" t="s">
        <v>23</v>
      </c>
      <c r="D124" s="37"/>
      <c r="E124" s="37"/>
      <c r="F124" s="24" t="str">
        <f>E15</f>
        <v>Technické služby Žiar nad Hronom</v>
      </c>
      <c r="G124" s="37"/>
      <c r="H124" s="37"/>
      <c r="I124" s="140" t="s">
        <v>29</v>
      </c>
      <c r="J124" s="33" t="str">
        <f>E21</f>
        <v>MAGIC DESIGN HENČ s.r.o.</v>
      </c>
      <c r="K124" s="37"/>
      <c r="L124" s="60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="2" customFormat="1" ht="15.15" customHeight="1">
      <c r="A125" s="35"/>
      <c r="B125" s="36"/>
      <c r="C125" s="29" t="s">
        <v>27</v>
      </c>
      <c r="D125" s="37"/>
      <c r="E125" s="37"/>
      <c r="F125" s="24" t="str">
        <f>IF(E18="","",E18)</f>
        <v>Vyplň údaj</v>
      </c>
      <c r="G125" s="37"/>
      <c r="H125" s="37"/>
      <c r="I125" s="140" t="s">
        <v>32</v>
      </c>
      <c r="J125" s="33" t="str">
        <f>E24</f>
        <v xml:space="preserve"> </v>
      </c>
      <c r="K125" s="37"/>
      <c r="L125" s="60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</row>
    <row r="126" s="2" customFormat="1" ht="10.32" customHeight="1">
      <c r="A126" s="35"/>
      <c r="B126" s="36"/>
      <c r="C126" s="37"/>
      <c r="D126" s="37"/>
      <c r="E126" s="37"/>
      <c r="F126" s="37"/>
      <c r="G126" s="37"/>
      <c r="H126" s="37"/>
      <c r="I126" s="137"/>
      <c r="J126" s="37"/>
      <c r="K126" s="37"/>
      <c r="L126" s="60"/>
      <c r="S126" s="35"/>
      <c r="T126" s="35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</row>
    <row r="127" s="11" customFormat="1" ht="29.28" customHeight="1">
      <c r="A127" s="200"/>
      <c r="B127" s="201"/>
      <c r="C127" s="202" t="s">
        <v>104</v>
      </c>
      <c r="D127" s="203" t="s">
        <v>60</v>
      </c>
      <c r="E127" s="203" t="s">
        <v>56</v>
      </c>
      <c r="F127" s="203" t="s">
        <v>57</v>
      </c>
      <c r="G127" s="203" t="s">
        <v>105</v>
      </c>
      <c r="H127" s="203" t="s">
        <v>106</v>
      </c>
      <c r="I127" s="204" t="s">
        <v>107</v>
      </c>
      <c r="J127" s="205" t="s">
        <v>90</v>
      </c>
      <c r="K127" s="206" t="s">
        <v>108</v>
      </c>
      <c r="L127" s="207"/>
      <c r="M127" s="97" t="s">
        <v>1</v>
      </c>
      <c r="N127" s="98" t="s">
        <v>39</v>
      </c>
      <c r="O127" s="98" t="s">
        <v>109</v>
      </c>
      <c r="P127" s="98" t="s">
        <v>110</v>
      </c>
      <c r="Q127" s="98" t="s">
        <v>111</v>
      </c>
      <c r="R127" s="98" t="s">
        <v>112</v>
      </c>
      <c r="S127" s="98" t="s">
        <v>113</v>
      </c>
      <c r="T127" s="99" t="s">
        <v>114</v>
      </c>
      <c r="U127" s="200"/>
      <c r="V127" s="200"/>
      <c r="W127" s="200"/>
      <c r="X127" s="200"/>
      <c r="Y127" s="200"/>
      <c r="Z127" s="200"/>
      <c r="AA127" s="200"/>
      <c r="AB127" s="200"/>
      <c r="AC127" s="200"/>
      <c r="AD127" s="200"/>
      <c r="AE127" s="200"/>
    </row>
    <row r="128" s="2" customFormat="1" ht="22.8" customHeight="1">
      <c r="A128" s="35"/>
      <c r="B128" s="36"/>
      <c r="C128" s="104" t="s">
        <v>91</v>
      </c>
      <c r="D128" s="37"/>
      <c r="E128" s="37"/>
      <c r="F128" s="37"/>
      <c r="G128" s="37"/>
      <c r="H128" s="37"/>
      <c r="I128" s="137"/>
      <c r="J128" s="208">
        <f>BK128</f>
        <v>0</v>
      </c>
      <c r="K128" s="37"/>
      <c r="L128" s="41"/>
      <c r="M128" s="100"/>
      <c r="N128" s="209"/>
      <c r="O128" s="101"/>
      <c r="P128" s="210">
        <f>P129+P151</f>
        <v>0</v>
      </c>
      <c r="Q128" s="101"/>
      <c r="R128" s="210">
        <f>R129+R151</f>
        <v>6.4500000000000002</v>
      </c>
      <c r="S128" s="101"/>
      <c r="T128" s="211">
        <f>T129+T151</f>
        <v>0</v>
      </c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  <c r="AT128" s="14" t="s">
        <v>74</v>
      </c>
      <c r="AU128" s="14" t="s">
        <v>92</v>
      </c>
      <c r="BK128" s="212">
        <f>BK129+BK151</f>
        <v>0</v>
      </c>
    </row>
    <row r="129" s="12" customFormat="1" ht="25.92" customHeight="1">
      <c r="A129" s="12"/>
      <c r="B129" s="213"/>
      <c r="C129" s="214"/>
      <c r="D129" s="215" t="s">
        <v>74</v>
      </c>
      <c r="E129" s="216" t="s">
        <v>115</v>
      </c>
      <c r="F129" s="216" t="s">
        <v>115</v>
      </c>
      <c r="G129" s="214"/>
      <c r="H129" s="214"/>
      <c r="I129" s="217"/>
      <c r="J129" s="218">
        <f>BK129</f>
        <v>0</v>
      </c>
      <c r="K129" s="214"/>
      <c r="L129" s="219"/>
      <c r="M129" s="220"/>
      <c r="N129" s="221"/>
      <c r="O129" s="221"/>
      <c r="P129" s="222">
        <f>P130</f>
        <v>0</v>
      </c>
      <c r="Q129" s="221"/>
      <c r="R129" s="222">
        <f>R130</f>
        <v>0</v>
      </c>
      <c r="S129" s="221"/>
      <c r="T129" s="223">
        <f>T130</f>
        <v>0</v>
      </c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R129" s="224" t="s">
        <v>83</v>
      </c>
      <c r="AT129" s="225" t="s">
        <v>74</v>
      </c>
      <c r="AU129" s="225" t="s">
        <v>75</v>
      </c>
      <c r="AY129" s="224" t="s">
        <v>116</v>
      </c>
      <c r="BK129" s="226">
        <f>BK130</f>
        <v>0</v>
      </c>
    </row>
    <row r="130" s="12" customFormat="1" ht="22.8" customHeight="1">
      <c r="A130" s="12"/>
      <c r="B130" s="213"/>
      <c r="C130" s="214"/>
      <c r="D130" s="215" t="s">
        <v>74</v>
      </c>
      <c r="E130" s="227" t="s">
        <v>117</v>
      </c>
      <c r="F130" s="227" t="s">
        <v>118</v>
      </c>
      <c r="G130" s="214"/>
      <c r="H130" s="214"/>
      <c r="I130" s="217"/>
      <c r="J130" s="228">
        <f>BK130</f>
        <v>0</v>
      </c>
      <c r="K130" s="214"/>
      <c r="L130" s="219"/>
      <c r="M130" s="220"/>
      <c r="N130" s="221"/>
      <c r="O130" s="221"/>
      <c r="P130" s="222">
        <f>P131+P135+P139+P145</f>
        <v>0</v>
      </c>
      <c r="Q130" s="221"/>
      <c r="R130" s="222">
        <f>R131+R135+R139+R145</f>
        <v>0</v>
      </c>
      <c r="S130" s="221"/>
      <c r="T130" s="223">
        <f>T131+T135+T139+T145</f>
        <v>0</v>
      </c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R130" s="224" t="s">
        <v>119</v>
      </c>
      <c r="AT130" s="225" t="s">
        <v>74</v>
      </c>
      <c r="AU130" s="225" t="s">
        <v>83</v>
      </c>
      <c r="AY130" s="224" t="s">
        <v>116</v>
      </c>
      <c r="BK130" s="226">
        <f>BK131+BK135+BK139+BK145</f>
        <v>0</v>
      </c>
    </row>
    <row r="131" s="12" customFormat="1" ht="20.88" customHeight="1">
      <c r="A131" s="12"/>
      <c r="B131" s="213"/>
      <c r="C131" s="214"/>
      <c r="D131" s="215" t="s">
        <v>74</v>
      </c>
      <c r="E131" s="227" t="s">
        <v>120</v>
      </c>
      <c r="F131" s="227" t="s">
        <v>121</v>
      </c>
      <c r="G131" s="214"/>
      <c r="H131" s="214"/>
      <c r="I131" s="217"/>
      <c r="J131" s="228">
        <f>BK131</f>
        <v>0</v>
      </c>
      <c r="K131" s="214"/>
      <c r="L131" s="219"/>
      <c r="M131" s="220"/>
      <c r="N131" s="221"/>
      <c r="O131" s="221"/>
      <c r="P131" s="222">
        <f>SUM(P132:P134)</f>
        <v>0</v>
      </c>
      <c r="Q131" s="221"/>
      <c r="R131" s="222">
        <f>SUM(R132:R134)</f>
        <v>0</v>
      </c>
      <c r="S131" s="221"/>
      <c r="T131" s="223">
        <f>SUM(T132:T134)</f>
        <v>0</v>
      </c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R131" s="224" t="s">
        <v>119</v>
      </c>
      <c r="AT131" s="225" t="s">
        <v>74</v>
      </c>
      <c r="AU131" s="225" t="s">
        <v>119</v>
      </c>
      <c r="AY131" s="224" t="s">
        <v>116</v>
      </c>
      <c r="BK131" s="226">
        <f>SUM(BK132:BK134)</f>
        <v>0</v>
      </c>
    </row>
    <row r="132" s="2" customFormat="1" ht="21.75" customHeight="1">
      <c r="A132" s="35"/>
      <c r="B132" s="36"/>
      <c r="C132" s="229" t="s">
        <v>122</v>
      </c>
      <c r="D132" s="229" t="s">
        <v>123</v>
      </c>
      <c r="E132" s="230" t="s">
        <v>124</v>
      </c>
      <c r="F132" s="231" t="s">
        <v>125</v>
      </c>
      <c r="G132" s="232" t="s">
        <v>126</v>
      </c>
      <c r="H132" s="233">
        <v>968.12</v>
      </c>
      <c r="I132" s="234"/>
      <c r="J132" s="235">
        <f>ROUND(I132*H132,2)</f>
        <v>0</v>
      </c>
      <c r="K132" s="236"/>
      <c r="L132" s="41"/>
      <c r="M132" s="237" t="s">
        <v>1</v>
      </c>
      <c r="N132" s="238" t="s">
        <v>41</v>
      </c>
      <c r="O132" s="88"/>
      <c r="P132" s="239">
        <f>O132*H132</f>
        <v>0</v>
      </c>
      <c r="Q132" s="239">
        <v>0</v>
      </c>
      <c r="R132" s="239">
        <f>Q132*H132</f>
        <v>0</v>
      </c>
      <c r="S132" s="239">
        <v>0</v>
      </c>
      <c r="T132" s="240">
        <f>S132*H132</f>
        <v>0</v>
      </c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  <c r="AR132" s="241" t="s">
        <v>127</v>
      </c>
      <c r="AT132" s="241" t="s">
        <v>123</v>
      </c>
      <c r="AU132" s="241" t="s">
        <v>128</v>
      </c>
      <c r="AY132" s="14" t="s">
        <v>116</v>
      </c>
      <c r="BE132" s="242">
        <f>IF(N132="základná",J132,0)</f>
        <v>0</v>
      </c>
      <c r="BF132" s="242">
        <f>IF(N132="znížená",J132,0)</f>
        <v>0</v>
      </c>
      <c r="BG132" s="242">
        <f>IF(N132="zákl. prenesená",J132,0)</f>
        <v>0</v>
      </c>
      <c r="BH132" s="242">
        <f>IF(N132="zníž. prenesená",J132,0)</f>
        <v>0</v>
      </c>
      <c r="BI132" s="242">
        <f>IF(N132="nulová",J132,0)</f>
        <v>0</v>
      </c>
      <c r="BJ132" s="14" t="s">
        <v>119</v>
      </c>
      <c r="BK132" s="242">
        <f>ROUND(I132*H132,2)</f>
        <v>0</v>
      </c>
      <c r="BL132" s="14" t="s">
        <v>127</v>
      </c>
      <c r="BM132" s="241" t="s">
        <v>119</v>
      </c>
    </row>
    <row r="133" s="2" customFormat="1">
      <c r="A133" s="35"/>
      <c r="B133" s="36"/>
      <c r="C133" s="37"/>
      <c r="D133" s="243" t="s">
        <v>129</v>
      </c>
      <c r="E133" s="37"/>
      <c r="F133" s="244" t="s">
        <v>130</v>
      </c>
      <c r="G133" s="37"/>
      <c r="H133" s="37"/>
      <c r="I133" s="137"/>
      <c r="J133" s="37"/>
      <c r="K133" s="37"/>
      <c r="L133" s="41"/>
      <c r="M133" s="245"/>
      <c r="N133" s="246"/>
      <c r="O133" s="88"/>
      <c r="P133" s="88"/>
      <c r="Q133" s="88"/>
      <c r="R133" s="88"/>
      <c r="S133" s="88"/>
      <c r="T133" s="89"/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T133" s="14" t="s">
        <v>129</v>
      </c>
      <c r="AU133" s="14" t="s">
        <v>128</v>
      </c>
    </row>
    <row r="134" s="2" customFormat="1">
      <c r="A134" s="35"/>
      <c r="B134" s="36"/>
      <c r="C134" s="37"/>
      <c r="D134" s="243" t="s">
        <v>131</v>
      </c>
      <c r="E134" s="37"/>
      <c r="F134" s="244" t="s">
        <v>132</v>
      </c>
      <c r="G134" s="37"/>
      <c r="H134" s="37"/>
      <c r="I134" s="137"/>
      <c r="J134" s="37"/>
      <c r="K134" s="37"/>
      <c r="L134" s="41"/>
      <c r="M134" s="245"/>
      <c r="N134" s="246"/>
      <c r="O134" s="88"/>
      <c r="P134" s="88"/>
      <c r="Q134" s="88"/>
      <c r="R134" s="88"/>
      <c r="S134" s="88"/>
      <c r="T134" s="89"/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T134" s="14" t="s">
        <v>131</v>
      </c>
      <c r="AU134" s="14" t="s">
        <v>128</v>
      </c>
    </row>
    <row r="135" s="12" customFormat="1" ht="20.88" customHeight="1">
      <c r="A135" s="12"/>
      <c r="B135" s="213"/>
      <c r="C135" s="214"/>
      <c r="D135" s="215" t="s">
        <v>74</v>
      </c>
      <c r="E135" s="227" t="s">
        <v>133</v>
      </c>
      <c r="F135" s="227" t="s">
        <v>134</v>
      </c>
      <c r="G135" s="214"/>
      <c r="H135" s="214"/>
      <c r="I135" s="217"/>
      <c r="J135" s="228">
        <f>BK135</f>
        <v>0</v>
      </c>
      <c r="K135" s="214"/>
      <c r="L135" s="219"/>
      <c r="M135" s="220"/>
      <c r="N135" s="221"/>
      <c r="O135" s="221"/>
      <c r="P135" s="222">
        <f>SUM(P136:P138)</f>
        <v>0</v>
      </c>
      <c r="Q135" s="221"/>
      <c r="R135" s="222">
        <f>SUM(R136:R138)</f>
        <v>0</v>
      </c>
      <c r="S135" s="221"/>
      <c r="T135" s="223">
        <f>SUM(T136:T138)</f>
        <v>0</v>
      </c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R135" s="224" t="s">
        <v>119</v>
      </c>
      <c r="AT135" s="225" t="s">
        <v>74</v>
      </c>
      <c r="AU135" s="225" t="s">
        <v>119</v>
      </c>
      <c r="AY135" s="224" t="s">
        <v>116</v>
      </c>
      <c r="BK135" s="226">
        <f>SUM(BK136:BK138)</f>
        <v>0</v>
      </c>
    </row>
    <row r="136" s="2" customFormat="1" ht="16.5" customHeight="1">
      <c r="A136" s="35"/>
      <c r="B136" s="36"/>
      <c r="C136" s="229" t="s">
        <v>135</v>
      </c>
      <c r="D136" s="229" t="s">
        <v>123</v>
      </c>
      <c r="E136" s="230" t="s">
        <v>136</v>
      </c>
      <c r="F136" s="231" t="s">
        <v>137</v>
      </c>
      <c r="G136" s="232" t="s">
        <v>126</v>
      </c>
      <c r="H136" s="233">
        <v>2351.0700000000002</v>
      </c>
      <c r="I136" s="234"/>
      <c r="J136" s="235">
        <f>ROUND(I136*H136,2)</f>
        <v>0</v>
      </c>
      <c r="K136" s="236"/>
      <c r="L136" s="41"/>
      <c r="M136" s="237" t="s">
        <v>1</v>
      </c>
      <c r="N136" s="238" t="s">
        <v>41</v>
      </c>
      <c r="O136" s="88"/>
      <c r="P136" s="239">
        <f>O136*H136</f>
        <v>0</v>
      </c>
      <c r="Q136" s="239">
        <v>0</v>
      </c>
      <c r="R136" s="239">
        <f>Q136*H136</f>
        <v>0</v>
      </c>
      <c r="S136" s="239">
        <v>0</v>
      </c>
      <c r="T136" s="240">
        <f>S136*H136</f>
        <v>0</v>
      </c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R136" s="241" t="s">
        <v>127</v>
      </c>
      <c r="AT136" s="241" t="s">
        <v>123</v>
      </c>
      <c r="AU136" s="241" t="s">
        <v>128</v>
      </c>
      <c r="AY136" s="14" t="s">
        <v>116</v>
      </c>
      <c r="BE136" s="242">
        <f>IF(N136="základná",J136,0)</f>
        <v>0</v>
      </c>
      <c r="BF136" s="242">
        <f>IF(N136="znížená",J136,0)</f>
        <v>0</v>
      </c>
      <c r="BG136" s="242">
        <f>IF(N136="zákl. prenesená",J136,0)</f>
        <v>0</v>
      </c>
      <c r="BH136" s="242">
        <f>IF(N136="zníž. prenesená",J136,0)</f>
        <v>0</v>
      </c>
      <c r="BI136" s="242">
        <f>IF(N136="nulová",J136,0)</f>
        <v>0</v>
      </c>
      <c r="BJ136" s="14" t="s">
        <v>119</v>
      </c>
      <c r="BK136" s="242">
        <f>ROUND(I136*H136,2)</f>
        <v>0</v>
      </c>
      <c r="BL136" s="14" t="s">
        <v>127</v>
      </c>
      <c r="BM136" s="241" t="s">
        <v>127</v>
      </c>
    </row>
    <row r="137" s="2" customFormat="1">
      <c r="A137" s="35"/>
      <c r="B137" s="36"/>
      <c r="C137" s="37"/>
      <c r="D137" s="243" t="s">
        <v>129</v>
      </c>
      <c r="E137" s="37"/>
      <c r="F137" s="244" t="s">
        <v>138</v>
      </c>
      <c r="G137" s="37"/>
      <c r="H137" s="37"/>
      <c r="I137" s="137"/>
      <c r="J137" s="37"/>
      <c r="K137" s="37"/>
      <c r="L137" s="41"/>
      <c r="M137" s="245"/>
      <c r="N137" s="246"/>
      <c r="O137" s="88"/>
      <c r="P137" s="88"/>
      <c r="Q137" s="88"/>
      <c r="R137" s="88"/>
      <c r="S137" s="88"/>
      <c r="T137" s="89"/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T137" s="14" t="s">
        <v>129</v>
      </c>
      <c r="AU137" s="14" t="s">
        <v>128</v>
      </c>
    </row>
    <row r="138" s="2" customFormat="1">
      <c r="A138" s="35"/>
      <c r="B138" s="36"/>
      <c r="C138" s="37"/>
      <c r="D138" s="243" t="s">
        <v>131</v>
      </c>
      <c r="E138" s="37"/>
      <c r="F138" s="244" t="s">
        <v>132</v>
      </c>
      <c r="G138" s="37"/>
      <c r="H138" s="37"/>
      <c r="I138" s="137"/>
      <c r="J138" s="37"/>
      <c r="K138" s="37"/>
      <c r="L138" s="41"/>
      <c r="M138" s="245"/>
      <c r="N138" s="246"/>
      <c r="O138" s="88"/>
      <c r="P138" s="88"/>
      <c r="Q138" s="88"/>
      <c r="R138" s="88"/>
      <c r="S138" s="88"/>
      <c r="T138" s="89"/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T138" s="14" t="s">
        <v>131</v>
      </c>
      <c r="AU138" s="14" t="s">
        <v>128</v>
      </c>
    </row>
    <row r="139" s="12" customFormat="1" ht="20.88" customHeight="1">
      <c r="A139" s="12"/>
      <c r="B139" s="213"/>
      <c r="C139" s="214"/>
      <c r="D139" s="215" t="s">
        <v>74</v>
      </c>
      <c r="E139" s="227" t="s">
        <v>139</v>
      </c>
      <c r="F139" s="227" t="s">
        <v>140</v>
      </c>
      <c r="G139" s="214"/>
      <c r="H139" s="214"/>
      <c r="I139" s="217"/>
      <c r="J139" s="228">
        <f>BK139</f>
        <v>0</v>
      </c>
      <c r="K139" s="214"/>
      <c r="L139" s="219"/>
      <c r="M139" s="220"/>
      <c r="N139" s="221"/>
      <c r="O139" s="221"/>
      <c r="P139" s="222">
        <f>SUM(P140:P144)</f>
        <v>0</v>
      </c>
      <c r="Q139" s="221"/>
      <c r="R139" s="222">
        <f>SUM(R140:R144)</f>
        <v>0</v>
      </c>
      <c r="S139" s="221"/>
      <c r="T139" s="223">
        <f>SUM(T140:T144)</f>
        <v>0</v>
      </c>
      <c r="U139" s="12"/>
      <c r="V139" s="12"/>
      <c r="W139" s="12"/>
      <c r="X139" s="12"/>
      <c r="Y139" s="12"/>
      <c r="Z139" s="12"/>
      <c r="AA139" s="12"/>
      <c r="AB139" s="12"/>
      <c r="AC139" s="12"/>
      <c r="AD139" s="12"/>
      <c r="AE139" s="12"/>
      <c r="AR139" s="224" t="s">
        <v>119</v>
      </c>
      <c r="AT139" s="225" t="s">
        <v>74</v>
      </c>
      <c r="AU139" s="225" t="s">
        <v>119</v>
      </c>
      <c r="AY139" s="224" t="s">
        <v>116</v>
      </c>
      <c r="BK139" s="226">
        <f>SUM(BK140:BK144)</f>
        <v>0</v>
      </c>
    </row>
    <row r="140" s="2" customFormat="1" ht="16.5" customHeight="1">
      <c r="A140" s="35"/>
      <c r="B140" s="36"/>
      <c r="C140" s="229" t="s">
        <v>141</v>
      </c>
      <c r="D140" s="229" t="s">
        <v>123</v>
      </c>
      <c r="E140" s="230" t="s">
        <v>142</v>
      </c>
      <c r="F140" s="231" t="s">
        <v>143</v>
      </c>
      <c r="G140" s="232" t="s">
        <v>126</v>
      </c>
      <c r="H140" s="233">
        <v>39.170000000000002</v>
      </c>
      <c r="I140" s="234"/>
      <c r="J140" s="235">
        <f>ROUND(I140*H140,2)</f>
        <v>0</v>
      </c>
      <c r="K140" s="236"/>
      <c r="L140" s="41"/>
      <c r="M140" s="237" t="s">
        <v>1</v>
      </c>
      <c r="N140" s="238" t="s">
        <v>41</v>
      </c>
      <c r="O140" s="88"/>
      <c r="P140" s="239">
        <f>O140*H140</f>
        <v>0</v>
      </c>
      <c r="Q140" s="239">
        <v>0</v>
      </c>
      <c r="R140" s="239">
        <f>Q140*H140</f>
        <v>0</v>
      </c>
      <c r="S140" s="239">
        <v>0</v>
      </c>
      <c r="T140" s="240">
        <f>S140*H140</f>
        <v>0</v>
      </c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R140" s="241" t="s">
        <v>127</v>
      </c>
      <c r="AT140" s="241" t="s">
        <v>123</v>
      </c>
      <c r="AU140" s="241" t="s">
        <v>128</v>
      </c>
      <c r="AY140" s="14" t="s">
        <v>116</v>
      </c>
      <c r="BE140" s="242">
        <f>IF(N140="základná",J140,0)</f>
        <v>0</v>
      </c>
      <c r="BF140" s="242">
        <f>IF(N140="znížená",J140,0)</f>
        <v>0</v>
      </c>
      <c r="BG140" s="242">
        <f>IF(N140="zákl. prenesená",J140,0)</f>
        <v>0</v>
      </c>
      <c r="BH140" s="242">
        <f>IF(N140="zníž. prenesená",J140,0)</f>
        <v>0</v>
      </c>
      <c r="BI140" s="242">
        <f>IF(N140="nulová",J140,0)</f>
        <v>0</v>
      </c>
      <c r="BJ140" s="14" t="s">
        <v>119</v>
      </c>
      <c r="BK140" s="242">
        <f>ROUND(I140*H140,2)</f>
        <v>0</v>
      </c>
      <c r="BL140" s="14" t="s">
        <v>127</v>
      </c>
      <c r="BM140" s="241" t="s">
        <v>144</v>
      </c>
    </row>
    <row r="141" s="2" customFormat="1">
      <c r="A141" s="35"/>
      <c r="B141" s="36"/>
      <c r="C141" s="37"/>
      <c r="D141" s="243" t="s">
        <v>129</v>
      </c>
      <c r="E141" s="37"/>
      <c r="F141" s="244" t="s">
        <v>145</v>
      </c>
      <c r="G141" s="37"/>
      <c r="H141" s="37"/>
      <c r="I141" s="137"/>
      <c r="J141" s="37"/>
      <c r="K141" s="37"/>
      <c r="L141" s="41"/>
      <c r="M141" s="245"/>
      <c r="N141" s="246"/>
      <c r="O141" s="88"/>
      <c r="P141" s="88"/>
      <c r="Q141" s="88"/>
      <c r="R141" s="88"/>
      <c r="S141" s="88"/>
      <c r="T141" s="89"/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T141" s="14" t="s">
        <v>129</v>
      </c>
      <c r="AU141" s="14" t="s">
        <v>128</v>
      </c>
    </row>
    <row r="142" s="2" customFormat="1">
      <c r="A142" s="35"/>
      <c r="B142" s="36"/>
      <c r="C142" s="37"/>
      <c r="D142" s="243" t="s">
        <v>131</v>
      </c>
      <c r="E142" s="37"/>
      <c r="F142" s="244" t="s">
        <v>132</v>
      </c>
      <c r="G142" s="37"/>
      <c r="H142" s="37"/>
      <c r="I142" s="137"/>
      <c r="J142" s="37"/>
      <c r="K142" s="37"/>
      <c r="L142" s="41"/>
      <c r="M142" s="245"/>
      <c r="N142" s="246"/>
      <c r="O142" s="88"/>
      <c r="P142" s="88"/>
      <c r="Q142" s="88"/>
      <c r="R142" s="88"/>
      <c r="S142" s="88"/>
      <c r="T142" s="89"/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T142" s="14" t="s">
        <v>131</v>
      </c>
      <c r="AU142" s="14" t="s">
        <v>128</v>
      </c>
    </row>
    <row r="143" s="2" customFormat="1" ht="16.5" customHeight="1">
      <c r="A143" s="35"/>
      <c r="B143" s="36"/>
      <c r="C143" s="229" t="s">
        <v>146</v>
      </c>
      <c r="D143" s="229" t="s">
        <v>123</v>
      </c>
      <c r="E143" s="230" t="s">
        <v>147</v>
      </c>
      <c r="F143" s="231" t="s">
        <v>148</v>
      </c>
      <c r="G143" s="232" t="s">
        <v>149</v>
      </c>
      <c r="H143" s="233">
        <v>392.63</v>
      </c>
      <c r="I143" s="234"/>
      <c r="J143" s="235">
        <f>ROUND(I143*H143,2)</f>
        <v>0</v>
      </c>
      <c r="K143" s="236"/>
      <c r="L143" s="41"/>
      <c r="M143" s="237" t="s">
        <v>1</v>
      </c>
      <c r="N143" s="238" t="s">
        <v>41</v>
      </c>
      <c r="O143" s="88"/>
      <c r="P143" s="239">
        <f>O143*H143</f>
        <v>0</v>
      </c>
      <c r="Q143" s="239">
        <v>0</v>
      </c>
      <c r="R143" s="239">
        <f>Q143*H143</f>
        <v>0</v>
      </c>
      <c r="S143" s="239">
        <v>0</v>
      </c>
      <c r="T143" s="240">
        <f>S143*H143</f>
        <v>0</v>
      </c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R143" s="241" t="s">
        <v>127</v>
      </c>
      <c r="AT143" s="241" t="s">
        <v>123</v>
      </c>
      <c r="AU143" s="241" t="s">
        <v>128</v>
      </c>
      <c r="AY143" s="14" t="s">
        <v>116</v>
      </c>
      <c r="BE143" s="242">
        <f>IF(N143="základná",J143,0)</f>
        <v>0</v>
      </c>
      <c r="BF143" s="242">
        <f>IF(N143="znížená",J143,0)</f>
        <v>0</v>
      </c>
      <c r="BG143" s="242">
        <f>IF(N143="zákl. prenesená",J143,0)</f>
        <v>0</v>
      </c>
      <c r="BH143" s="242">
        <f>IF(N143="zníž. prenesená",J143,0)</f>
        <v>0</v>
      </c>
      <c r="BI143" s="242">
        <f>IF(N143="nulová",J143,0)</f>
        <v>0</v>
      </c>
      <c r="BJ143" s="14" t="s">
        <v>119</v>
      </c>
      <c r="BK143" s="242">
        <f>ROUND(I143*H143,2)</f>
        <v>0</v>
      </c>
      <c r="BL143" s="14" t="s">
        <v>127</v>
      </c>
      <c r="BM143" s="241" t="s">
        <v>150</v>
      </c>
    </row>
    <row r="144" s="2" customFormat="1">
      <c r="A144" s="35"/>
      <c r="B144" s="36"/>
      <c r="C144" s="37"/>
      <c r="D144" s="243" t="s">
        <v>131</v>
      </c>
      <c r="E144" s="37"/>
      <c r="F144" s="244" t="s">
        <v>132</v>
      </c>
      <c r="G144" s="37"/>
      <c r="H144" s="37"/>
      <c r="I144" s="137"/>
      <c r="J144" s="37"/>
      <c r="K144" s="37"/>
      <c r="L144" s="41"/>
      <c r="M144" s="245"/>
      <c r="N144" s="246"/>
      <c r="O144" s="88"/>
      <c r="P144" s="88"/>
      <c r="Q144" s="88"/>
      <c r="R144" s="88"/>
      <c r="S144" s="88"/>
      <c r="T144" s="89"/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T144" s="14" t="s">
        <v>131</v>
      </c>
      <c r="AU144" s="14" t="s">
        <v>128</v>
      </c>
    </row>
    <row r="145" s="12" customFormat="1" ht="20.88" customHeight="1">
      <c r="A145" s="12"/>
      <c r="B145" s="213"/>
      <c r="C145" s="214"/>
      <c r="D145" s="215" t="s">
        <v>74</v>
      </c>
      <c r="E145" s="227" t="s">
        <v>151</v>
      </c>
      <c r="F145" s="227" t="s">
        <v>152</v>
      </c>
      <c r="G145" s="214"/>
      <c r="H145" s="214"/>
      <c r="I145" s="217"/>
      <c r="J145" s="228">
        <f>BK145</f>
        <v>0</v>
      </c>
      <c r="K145" s="214"/>
      <c r="L145" s="219"/>
      <c r="M145" s="220"/>
      <c r="N145" s="221"/>
      <c r="O145" s="221"/>
      <c r="P145" s="222">
        <f>SUM(P146:P150)</f>
        <v>0</v>
      </c>
      <c r="Q145" s="221"/>
      <c r="R145" s="222">
        <f>SUM(R146:R150)</f>
        <v>0</v>
      </c>
      <c r="S145" s="221"/>
      <c r="T145" s="223">
        <f>SUM(T146:T150)</f>
        <v>0</v>
      </c>
      <c r="U145" s="12"/>
      <c r="V145" s="12"/>
      <c r="W145" s="12"/>
      <c r="X145" s="12"/>
      <c r="Y145" s="12"/>
      <c r="Z145" s="12"/>
      <c r="AA145" s="12"/>
      <c r="AB145" s="12"/>
      <c r="AC145" s="12"/>
      <c r="AD145" s="12"/>
      <c r="AE145" s="12"/>
      <c r="AR145" s="224" t="s">
        <v>119</v>
      </c>
      <c r="AT145" s="225" t="s">
        <v>74</v>
      </c>
      <c r="AU145" s="225" t="s">
        <v>119</v>
      </c>
      <c r="AY145" s="224" t="s">
        <v>116</v>
      </c>
      <c r="BK145" s="226">
        <f>SUM(BK146:BK150)</f>
        <v>0</v>
      </c>
    </row>
    <row r="146" s="2" customFormat="1" ht="21.75" customHeight="1">
      <c r="A146" s="35"/>
      <c r="B146" s="36"/>
      <c r="C146" s="229" t="s">
        <v>7</v>
      </c>
      <c r="D146" s="229" t="s">
        <v>123</v>
      </c>
      <c r="E146" s="230" t="s">
        <v>153</v>
      </c>
      <c r="F146" s="231" t="s">
        <v>154</v>
      </c>
      <c r="G146" s="232" t="s">
        <v>126</v>
      </c>
      <c r="H146" s="233">
        <v>51.270000000000003</v>
      </c>
      <c r="I146" s="234"/>
      <c r="J146" s="235">
        <f>ROUND(I146*H146,2)</f>
        <v>0</v>
      </c>
      <c r="K146" s="236"/>
      <c r="L146" s="41"/>
      <c r="M146" s="237" t="s">
        <v>1</v>
      </c>
      <c r="N146" s="238" t="s">
        <v>41</v>
      </c>
      <c r="O146" s="88"/>
      <c r="P146" s="239">
        <f>O146*H146</f>
        <v>0</v>
      </c>
      <c r="Q146" s="239">
        <v>0</v>
      </c>
      <c r="R146" s="239">
        <f>Q146*H146</f>
        <v>0</v>
      </c>
      <c r="S146" s="239">
        <v>0</v>
      </c>
      <c r="T146" s="240">
        <f>S146*H146</f>
        <v>0</v>
      </c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R146" s="241" t="s">
        <v>127</v>
      </c>
      <c r="AT146" s="241" t="s">
        <v>123</v>
      </c>
      <c r="AU146" s="241" t="s">
        <v>128</v>
      </c>
      <c r="AY146" s="14" t="s">
        <v>116</v>
      </c>
      <c r="BE146" s="242">
        <f>IF(N146="základná",J146,0)</f>
        <v>0</v>
      </c>
      <c r="BF146" s="242">
        <f>IF(N146="znížená",J146,0)</f>
        <v>0</v>
      </c>
      <c r="BG146" s="242">
        <f>IF(N146="zákl. prenesená",J146,0)</f>
        <v>0</v>
      </c>
      <c r="BH146" s="242">
        <f>IF(N146="zníž. prenesená",J146,0)</f>
        <v>0</v>
      </c>
      <c r="BI146" s="242">
        <f>IF(N146="nulová",J146,0)</f>
        <v>0</v>
      </c>
      <c r="BJ146" s="14" t="s">
        <v>119</v>
      </c>
      <c r="BK146" s="242">
        <f>ROUND(I146*H146,2)</f>
        <v>0</v>
      </c>
      <c r="BL146" s="14" t="s">
        <v>127</v>
      </c>
      <c r="BM146" s="241" t="s">
        <v>155</v>
      </c>
    </row>
    <row r="147" s="2" customFormat="1">
      <c r="A147" s="35"/>
      <c r="B147" s="36"/>
      <c r="C147" s="37"/>
      <c r="D147" s="243" t="s">
        <v>129</v>
      </c>
      <c r="E147" s="37"/>
      <c r="F147" s="244" t="s">
        <v>156</v>
      </c>
      <c r="G147" s="37"/>
      <c r="H147" s="37"/>
      <c r="I147" s="137"/>
      <c r="J147" s="37"/>
      <c r="K147" s="37"/>
      <c r="L147" s="41"/>
      <c r="M147" s="245"/>
      <c r="N147" s="246"/>
      <c r="O147" s="88"/>
      <c r="P147" s="88"/>
      <c r="Q147" s="88"/>
      <c r="R147" s="88"/>
      <c r="S147" s="88"/>
      <c r="T147" s="89"/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T147" s="14" t="s">
        <v>129</v>
      </c>
      <c r="AU147" s="14" t="s">
        <v>128</v>
      </c>
    </row>
    <row r="148" s="2" customFormat="1">
      <c r="A148" s="35"/>
      <c r="B148" s="36"/>
      <c r="C148" s="37"/>
      <c r="D148" s="243" t="s">
        <v>131</v>
      </c>
      <c r="E148" s="37"/>
      <c r="F148" s="244" t="s">
        <v>132</v>
      </c>
      <c r="G148" s="37"/>
      <c r="H148" s="37"/>
      <c r="I148" s="137"/>
      <c r="J148" s="37"/>
      <c r="K148" s="37"/>
      <c r="L148" s="41"/>
      <c r="M148" s="245"/>
      <c r="N148" s="246"/>
      <c r="O148" s="88"/>
      <c r="P148" s="88"/>
      <c r="Q148" s="88"/>
      <c r="R148" s="88"/>
      <c r="S148" s="88"/>
      <c r="T148" s="89"/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T148" s="14" t="s">
        <v>131</v>
      </c>
      <c r="AU148" s="14" t="s">
        <v>128</v>
      </c>
    </row>
    <row r="149" s="2" customFormat="1" ht="33" customHeight="1">
      <c r="A149" s="35"/>
      <c r="B149" s="36"/>
      <c r="C149" s="229" t="s">
        <v>157</v>
      </c>
      <c r="D149" s="229" t="s">
        <v>123</v>
      </c>
      <c r="E149" s="230" t="s">
        <v>158</v>
      </c>
      <c r="F149" s="231" t="s">
        <v>159</v>
      </c>
      <c r="G149" s="232" t="s">
        <v>160</v>
      </c>
      <c r="H149" s="233">
        <v>4817</v>
      </c>
      <c r="I149" s="234"/>
      <c r="J149" s="235">
        <f>ROUND(I149*H149,2)</f>
        <v>0</v>
      </c>
      <c r="K149" s="236"/>
      <c r="L149" s="41"/>
      <c r="M149" s="237" t="s">
        <v>1</v>
      </c>
      <c r="N149" s="238" t="s">
        <v>41</v>
      </c>
      <c r="O149" s="88"/>
      <c r="P149" s="239">
        <f>O149*H149</f>
        <v>0</v>
      </c>
      <c r="Q149" s="239">
        <v>0</v>
      </c>
      <c r="R149" s="239">
        <f>Q149*H149</f>
        <v>0</v>
      </c>
      <c r="S149" s="239">
        <v>0</v>
      </c>
      <c r="T149" s="240">
        <f>S149*H149</f>
        <v>0</v>
      </c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R149" s="241" t="s">
        <v>127</v>
      </c>
      <c r="AT149" s="241" t="s">
        <v>123</v>
      </c>
      <c r="AU149" s="241" t="s">
        <v>128</v>
      </c>
      <c r="AY149" s="14" t="s">
        <v>116</v>
      </c>
      <c r="BE149" s="242">
        <f>IF(N149="základná",J149,0)</f>
        <v>0</v>
      </c>
      <c r="BF149" s="242">
        <f>IF(N149="znížená",J149,0)</f>
        <v>0</v>
      </c>
      <c r="BG149" s="242">
        <f>IF(N149="zákl. prenesená",J149,0)</f>
        <v>0</v>
      </c>
      <c r="BH149" s="242">
        <f>IF(N149="zníž. prenesená",J149,0)</f>
        <v>0</v>
      </c>
      <c r="BI149" s="242">
        <f>IF(N149="nulová",J149,0)</f>
        <v>0</v>
      </c>
      <c r="BJ149" s="14" t="s">
        <v>119</v>
      </c>
      <c r="BK149" s="242">
        <f>ROUND(I149*H149,2)</f>
        <v>0</v>
      </c>
      <c r="BL149" s="14" t="s">
        <v>127</v>
      </c>
      <c r="BM149" s="241" t="s">
        <v>161</v>
      </c>
    </row>
    <row r="150" s="2" customFormat="1">
      <c r="A150" s="35"/>
      <c r="B150" s="36"/>
      <c r="C150" s="37"/>
      <c r="D150" s="243" t="s">
        <v>129</v>
      </c>
      <c r="E150" s="37"/>
      <c r="F150" s="244" t="s">
        <v>162</v>
      </c>
      <c r="G150" s="37"/>
      <c r="H150" s="37"/>
      <c r="I150" s="137"/>
      <c r="J150" s="37"/>
      <c r="K150" s="37"/>
      <c r="L150" s="41"/>
      <c r="M150" s="245"/>
      <c r="N150" s="246"/>
      <c r="O150" s="88"/>
      <c r="P150" s="88"/>
      <c r="Q150" s="88"/>
      <c r="R150" s="88"/>
      <c r="S150" s="88"/>
      <c r="T150" s="89"/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T150" s="14" t="s">
        <v>129</v>
      </c>
      <c r="AU150" s="14" t="s">
        <v>128</v>
      </c>
    </row>
    <row r="151" s="12" customFormat="1" ht="25.92" customHeight="1">
      <c r="A151" s="12"/>
      <c r="B151" s="213"/>
      <c r="C151" s="214"/>
      <c r="D151" s="215" t="s">
        <v>74</v>
      </c>
      <c r="E151" s="216" t="s">
        <v>163</v>
      </c>
      <c r="F151" s="216" t="s">
        <v>163</v>
      </c>
      <c r="G151" s="214"/>
      <c r="H151" s="214"/>
      <c r="I151" s="217"/>
      <c r="J151" s="218">
        <f>BK151</f>
        <v>0</v>
      </c>
      <c r="K151" s="214"/>
      <c r="L151" s="219"/>
      <c r="M151" s="220"/>
      <c r="N151" s="221"/>
      <c r="O151" s="221"/>
      <c r="P151" s="222">
        <f>P152</f>
        <v>0</v>
      </c>
      <c r="Q151" s="221"/>
      <c r="R151" s="222">
        <f>R152</f>
        <v>6.4500000000000002</v>
      </c>
      <c r="S151" s="221"/>
      <c r="T151" s="223">
        <f>T152</f>
        <v>0</v>
      </c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R151" s="224" t="s">
        <v>119</v>
      </c>
      <c r="AT151" s="225" t="s">
        <v>74</v>
      </c>
      <c r="AU151" s="225" t="s">
        <v>75</v>
      </c>
      <c r="AY151" s="224" t="s">
        <v>116</v>
      </c>
      <c r="BK151" s="226">
        <f>BK152</f>
        <v>0</v>
      </c>
    </row>
    <row r="152" s="12" customFormat="1" ht="22.8" customHeight="1">
      <c r="A152" s="12"/>
      <c r="B152" s="213"/>
      <c r="C152" s="214"/>
      <c r="D152" s="215" t="s">
        <v>74</v>
      </c>
      <c r="E152" s="227" t="s">
        <v>164</v>
      </c>
      <c r="F152" s="227" t="s">
        <v>165</v>
      </c>
      <c r="G152" s="214"/>
      <c r="H152" s="214"/>
      <c r="I152" s="217"/>
      <c r="J152" s="228">
        <f>BK152</f>
        <v>0</v>
      </c>
      <c r="K152" s="214"/>
      <c r="L152" s="219"/>
      <c r="M152" s="220"/>
      <c r="N152" s="221"/>
      <c r="O152" s="221"/>
      <c r="P152" s="222">
        <f>P153+P166+P187+P194</f>
        <v>0</v>
      </c>
      <c r="Q152" s="221"/>
      <c r="R152" s="222">
        <f>R153+R166+R187+R194</f>
        <v>6.4500000000000002</v>
      </c>
      <c r="S152" s="221"/>
      <c r="T152" s="223">
        <f>T153+T166+T187+T194</f>
        <v>0</v>
      </c>
      <c r="U152" s="12"/>
      <c r="V152" s="12"/>
      <c r="W152" s="12"/>
      <c r="X152" s="12"/>
      <c r="Y152" s="12"/>
      <c r="Z152" s="12"/>
      <c r="AA152" s="12"/>
      <c r="AB152" s="12"/>
      <c r="AC152" s="12"/>
      <c r="AD152" s="12"/>
      <c r="AE152" s="12"/>
      <c r="AR152" s="224" t="s">
        <v>119</v>
      </c>
      <c r="AT152" s="225" t="s">
        <v>74</v>
      </c>
      <c r="AU152" s="225" t="s">
        <v>83</v>
      </c>
      <c r="AY152" s="224" t="s">
        <v>116</v>
      </c>
      <c r="BK152" s="226">
        <f>BK153+BK166+BK187+BK194</f>
        <v>0</v>
      </c>
    </row>
    <row r="153" s="12" customFormat="1" ht="20.88" customHeight="1">
      <c r="A153" s="12"/>
      <c r="B153" s="213"/>
      <c r="C153" s="214"/>
      <c r="D153" s="215" t="s">
        <v>74</v>
      </c>
      <c r="E153" s="227" t="s">
        <v>120</v>
      </c>
      <c r="F153" s="227" t="s">
        <v>121</v>
      </c>
      <c r="G153" s="214"/>
      <c r="H153" s="214"/>
      <c r="I153" s="217"/>
      <c r="J153" s="228">
        <f>BK153</f>
        <v>0</v>
      </c>
      <c r="K153" s="214"/>
      <c r="L153" s="219"/>
      <c r="M153" s="220"/>
      <c r="N153" s="221"/>
      <c r="O153" s="221"/>
      <c r="P153" s="222">
        <f>SUM(P154:P165)</f>
        <v>0</v>
      </c>
      <c r="Q153" s="221"/>
      <c r="R153" s="222">
        <f>SUM(R154:R165)</f>
        <v>0</v>
      </c>
      <c r="S153" s="221"/>
      <c r="T153" s="223">
        <f>SUM(T154:T165)</f>
        <v>0</v>
      </c>
      <c r="U153" s="12"/>
      <c r="V153" s="12"/>
      <c r="W153" s="12"/>
      <c r="X153" s="12"/>
      <c r="Y153" s="12"/>
      <c r="Z153" s="12"/>
      <c r="AA153" s="12"/>
      <c r="AB153" s="12"/>
      <c r="AC153" s="12"/>
      <c r="AD153" s="12"/>
      <c r="AE153" s="12"/>
      <c r="AR153" s="224" t="s">
        <v>119</v>
      </c>
      <c r="AT153" s="225" t="s">
        <v>74</v>
      </c>
      <c r="AU153" s="225" t="s">
        <v>119</v>
      </c>
      <c r="AY153" s="224" t="s">
        <v>116</v>
      </c>
      <c r="BK153" s="226">
        <f>SUM(BK154:BK165)</f>
        <v>0</v>
      </c>
    </row>
    <row r="154" s="2" customFormat="1" ht="21.75" customHeight="1">
      <c r="A154" s="35"/>
      <c r="B154" s="36"/>
      <c r="C154" s="229" t="s">
        <v>166</v>
      </c>
      <c r="D154" s="229" t="s">
        <v>123</v>
      </c>
      <c r="E154" s="230" t="s">
        <v>167</v>
      </c>
      <c r="F154" s="231" t="s">
        <v>168</v>
      </c>
      <c r="G154" s="232" t="s">
        <v>126</v>
      </c>
      <c r="H154" s="233">
        <v>978.60000000000002</v>
      </c>
      <c r="I154" s="234"/>
      <c r="J154" s="235">
        <f>ROUND(I154*H154,2)</f>
        <v>0</v>
      </c>
      <c r="K154" s="236"/>
      <c r="L154" s="41"/>
      <c r="M154" s="237" t="s">
        <v>1</v>
      </c>
      <c r="N154" s="238" t="s">
        <v>41</v>
      </c>
      <c r="O154" s="88"/>
      <c r="P154" s="239">
        <f>O154*H154</f>
        <v>0</v>
      </c>
      <c r="Q154" s="239">
        <v>0</v>
      </c>
      <c r="R154" s="239">
        <f>Q154*H154</f>
        <v>0</v>
      </c>
      <c r="S154" s="239">
        <v>0</v>
      </c>
      <c r="T154" s="240">
        <f>S154*H154</f>
        <v>0</v>
      </c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R154" s="241" t="s">
        <v>169</v>
      </c>
      <c r="AT154" s="241" t="s">
        <v>123</v>
      </c>
      <c r="AU154" s="241" t="s">
        <v>128</v>
      </c>
      <c r="AY154" s="14" t="s">
        <v>116</v>
      </c>
      <c r="BE154" s="242">
        <f>IF(N154="základná",J154,0)</f>
        <v>0</v>
      </c>
      <c r="BF154" s="242">
        <f>IF(N154="znížená",J154,0)</f>
        <v>0</v>
      </c>
      <c r="BG154" s="242">
        <f>IF(N154="zákl. prenesená",J154,0)</f>
        <v>0</v>
      </c>
      <c r="BH154" s="242">
        <f>IF(N154="zníž. prenesená",J154,0)</f>
        <v>0</v>
      </c>
      <c r="BI154" s="242">
        <f>IF(N154="nulová",J154,0)</f>
        <v>0</v>
      </c>
      <c r="BJ154" s="14" t="s">
        <v>119</v>
      </c>
      <c r="BK154" s="242">
        <f>ROUND(I154*H154,2)</f>
        <v>0</v>
      </c>
      <c r="BL154" s="14" t="s">
        <v>169</v>
      </c>
      <c r="BM154" s="241" t="s">
        <v>170</v>
      </c>
    </row>
    <row r="155" s="2" customFormat="1" ht="33" customHeight="1">
      <c r="A155" s="35"/>
      <c r="B155" s="36"/>
      <c r="C155" s="247" t="s">
        <v>171</v>
      </c>
      <c r="D155" s="247" t="s">
        <v>172</v>
      </c>
      <c r="E155" s="248" t="s">
        <v>173</v>
      </c>
      <c r="F155" s="249" t="s">
        <v>174</v>
      </c>
      <c r="G155" s="250" t="s">
        <v>126</v>
      </c>
      <c r="H155" s="251">
        <v>1125.3900000000001</v>
      </c>
      <c r="I155" s="252"/>
      <c r="J155" s="253">
        <f>ROUND(I155*H155,2)</f>
        <v>0</v>
      </c>
      <c r="K155" s="254"/>
      <c r="L155" s="255"/>
      <c r="M155" s="256" t="s">
        <v>1</v>
      </c>
      <c r="N155" s="257" t="s">
        <v>41</v>
      </c>
      <c r="O155" s="88"/>
      <c r="P155" s="239">
        <f>O155*H155</f>
        <v>0</v>
      </c>
      <c r="Q155" s="239">
        <v>0</v>
      </c>
      <c r="R155" s="239">
        <f>Q155*H155</f>
        <v>0</v>
      </c>
      <c r="S155" s="239">
        <v>0</v>
      </c>
      <c r="T155" s="240">
        <f>S155*H155</f>
        <v>0</v>
      </c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R155" s="241" t="s">
        <v>166</v>
      </c>
      <c r="AT155" s="241" t="s">
        <v>172</v>
      </c>
      <c r="AU155" s="241" t="s">
        <v>128</v>
      </c>
      <c r="AY155" s="14" t="s">
        <v>116</v>
      </c>
      <c r="BE155" s="242">
        <f>IF(N155="základná",J155,0)</f>
        <v>0</v>
      </c>
      <c r="BF155" s="242">
        <f>IF(N155="znížená",J155,0)</f>
        <v>0</v>
      </c>
      <c r="BG155" s="242">
        <f>IF(N155="zákl. prenesená",J155,0)</f>
        <v>0</v>
      </c>
      <c r="BH155" s="242">
        <f>IF(N155="zníž. prenesená",J155,0)</f>
        <v>0</v>
      </c>
      <c r="BI155" s="242">
        <f>IF(N155="nulová",J155,0)</f>
        <v>0</v>
      </c>
      <c r="BJ155" s="14" t="s">
        <v>119</v>
      </c>
      <c r="BK155" s="242">
        <f>ROUND(I155*H155,2)</f>
        <v>0</v>
      </c>
      <c r="BL155" s="14" t="s">
        <v>169</v>
      </c>
      <c r="BM155" s="241" t="s">
        <v>169</v>
      </c>
    </row>
    <row r="156" s="2" customFormat="1">
      <c r="A156" s="35"/>
      <c r="B156" s="36"/>
      <c r="C156" s="37"/>
      <c r="D156" s="243" t="s">
        <v>131</v>
      </c>
      <c r="E156" s="37"/>
      <c r="F156" s="244" t="s">
        <v>175</v>
      </c>
      <c r="G156" s="37"/>
      <c r="H156" s="37"/>
      <c r="I156" s="137"/>
      <c r="J156" s="37"/>
      <c r="K156" s="37"/>
      <c r="L156" s="41"/>
      <c r="M156" s="245"/>
      <c r="N156" s="246"/>
      <c r="O156" s="88"/>
      <c r="P156" s="88"/>
      <c r="Q156" s="88"/>
      <c r="R156" s="88"/>
      <c r="S156" s="88"/>
      <c r="T156" s="89"/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T156" s="14" t="s">
        <v>131</v>
      </c>
      <c r="AU156" s="14" t="s">
        <v>128</v>
      </c>
    </row>
    <row r="157" s="2" customFormat="1" ht="33" customHeight="1">
      <c r="A157" s="35"/>
      <c r="B157" s="36"/>
      <c r="C157" s="229" t="s">
        <v>176</v>
      </c>
      <c r="D157" s="229" t="s">
        <v>123</v>
      </c>
      <c r="E157" s="230" t="s">
        <v>177</v>
      </c>
      <c r="F157" s="231" t="s">
        <v>178</v>
      </c>
      <c r="G157" s="232" t="s">
        <v>126</v>
      </c>
      <c r="H157" s="233">
        <v>978.60000000000002</v>
      </c>
      <c r="I157" s="234"/>
      <c r="J157" s="235">
        <f>ROUND(I157*H157,2)</f>
        <v>0</v>
      </c>
      <c r="K157" s="236"/>
      <c r="L157" s="41"/>
      <c r="M157" s="237" t="s">
        <v>1</v>
      </c>
      <c r="N157" s="238" t="s">
        <v>41</v>
      </c>
      <c r="O157" s="88"/>
      <c r="P157" s="239">
        <f>O157*H157</f>
        <v>0</v>
      </c>
      <c r="Q157" s="239">
        <v>0</v>
      </c>
      <c r="R157" s="239">
        <f>Q157*H157</f>
        <v>0</v>
      </c>
      <c r="S157" s="239">
        <v>0</v>
      </c>
      <c r="T157" s="240">
        <f>S157*H157</f>
        <v>0</v>
      </c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R157" s="241" t="s">
        <v>169</v>
      </c>
      <c r="AT157" s="241" t="s">
        <v>123</v>
      </c>
      <c r="AU157" s="241" t="s">
        <v>128</v>
      </c>
      <c r="AY157" s="14" t="s">
        <v>116</v>
      </c>
      <c r="BE157" s="242">
        <f>IF(N157="základná",J157,0)</f>
        <v>0</v>
      </c>
      <c r="BF157" s="242">
        <f>IF(N157="znížená",J157,0)</f>
        <v>0</v>
      </c>
      <c r="BG157" s="242">
        <f>IF(N157="zákl. prenesená",J157,0)</f>
        <v>0</v>
      </c>
      <c r="BH157" s="242">
        <f>IF(N157="zníž. prenesená",J157,0)</f>
        <v>0</v>
      </c>
      <c r="BI157" s="242">
        <f>IF(N157="nulová",J157,0)</f>
        <v>0</v>
      </c>
      <c r="BJ157" s="14" t="s">
        <v>119</v>
      </c>
      <c r="BK157" s="242">
        <f>ROUND(I157*H157,2)</f>
        <v>0</v>
      </c>
      <c r="BL157" s="14" t="s">
        <v>169</v>
      </c>
      <c r="BM157" s="241" t="s">
        <v>141</v>
      </c>
    </row>
    <row r="158" s="2" customFormat="1" ht="33" customHeight="1">
      <c r="A158" s="35"/>
      <c r="B158" s="36"/>
      <c r="C158" s="247" t="s">
        <v>179</v>
      </c>
      <c r="D158" s="247" t="s">
        <v>172</v>
      </c>
      <c r="E158" s="248" t="s">
        <v>180</v>
      </c>
      <c r="F158" s="249" t="s">
        <v>181</v>
      </c>
      <c r="G158" s="250" t="s">
        <v>182</v>
      </c>
      <c r="H158" s="251">
        <v>225.078</v>
      </c>
      <c r="I158" s="252"/>
      <c r="J158" s="253">
        <f>ROUND(I158*H158,2)</f>
        <v>0</v>
      </c>
      <c r="K158" s="254"/>
      <c r="L158" s="255"/>
      <c r="M158" s="256" t="s">
        <v>1</v>
      </c>
      <c r="N158" s="257" t="s">
        <v>41</v>
      </c>
      <c r="O158" s="88"/>
      <c r="P158" s="239">
        <f>O158*H158</f>
        <v>0</v>
      </c>
      <c r="Q158" s="239">
        <v>0</v>
      </c>
      <c r="R158" s="239">
        <f>Q158*H158</f>
        <v>0</v>
      </c>
      <c r="S158" s="239">
        <v>0</v>
      </c>
      <c r="T158" s="240">
        <f>S158*H158</f>
        <v>0</v>
      </c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  <c r="AR158" s="241" t="s">
        <v>166</v>
      </c>
      <c r="AT158" s="241" t="s">
        <v>172</v>
      </c>
      <c r="AU158" s="241" t="s">
        <v>128</v>
      </c>
      <c r="AY158" s="14" t="s">
        <v>116</v>
      </c>
      <c r="BE158" s="242">
        <f>IF(N158="základná",J158,0)</f>
        <v>0</v>
      </c>
      <c r="BF158" s="242">
        <f>IF(N158="znížená",J158,0)</f>
        <v>0</v>
      </c>
      <c r="BG158" s="242">
        <f>IF(N158="zákl. prenesená",J158,0)</f>
        <v>0</v>
      </c>
      <c r="BH158" s="242">
        <f>IF(N158="zníž. prenesená",J158,0)</f>
        <v>0</v>
      </c>
      <c r="BI158" s="242">
        <f>IF(N158="nulová",J158,0)</f>
        <v>0</v>
      </c>
      <c r="BJ158" s="14" t="s">
        <v>119</v>
      </c>
      <c r="BK158" s="242">
        <f>ROUND(I158*H158,2)</f>
        <v>0</v>
      </c>
      <c r="BL158" s="14" t="s">
        <v>169</v>
      </c>
      <c r="BM158" s="241" t="s">
        <v>7</v>
      </c>
    </row>
    <row r="159" s="2" customFormat="1" ht="33" customHeight="1">
      <c r="A159" s="35"/>
      <c r="B159" s="36"/>
      <c r="C159" s="229" t="s">
        <v>183</v>
      </c>
      <c r="D159" s="229" t="s">
        <v>123</v>
      </c>
      <c r="E159" s="230" t="s">
        <v>184</v>
      </c>
      <c r="F159" s="231" t="s">
        <v>185</v>
      </c>
      <c r="G159" s="232" t="s">
        <v>126</v>
      </c>
      <c r="H159" s="233">
        <v>2600</v>
      </c>
      <c r="I159" s="234"/>
      <c r="J159" s="235">
        <f>ROUND(I159*H159,2)</f>
        <v>0</v>
      </c>
      <c r="K159" s="236"/>
      <c r="L159" s="41"/>
      <c r="M159" s="237" t="s">
        <v>1</v>
      </c>
      <c r="N159" s="238" t="s">
        <v>41</v>
      </c>
      <c r="O159" s="88"/>
      <c r="P159" s="239">
        <f>O159*H159</f>
        <v>0</v>
      </c>
      <c r="Q159" s="239">
        <v>0</v>
      </c>
      <c r="R159" s="239">
        <f>Q159*H159</f>
        <v>0</v>
      </c>
      <c r="S159" s="239">
        <v>0</v>
      </c>
      <c r="T159" s="240">
        <f>S159*H159</f>
        <v>0</v>
      </c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  <c r="AR159" s="241" t="s">
        <v>169</v>
      </c>
      <c r="AT159" s="241" t="s">
        <v>123</v>
      </c>
      <c r="AU159" s="241" t="s">
        <v>128</v>
      </c>
      <c r="AY159" s="14" t="s">
        <v>116</v>
      </c>
      <c r="BE159" s="242">
        <f>IF(N159="základná",J159,0)</f>
        <v>0</v>
      </c>
      <c r="BF159" s="242">
        <f>IF(N159="znížená",J159,0)</f>
        <v>0</v>
      </c>
      <c r="BG159" s="242">
        <f>IF(N159="zákl. prenesená",J159,0)</f>
        <v>0</v>
      </c>
      <c r="BH159" s="242">
        <f>IF(N159="zníž. prenesená",J159,0)</f>
        <v>0</v>
      </c>
      <c r="BI159" s="242">
        <f>IF(N159="nulová",J159,0)</f>
        <v>0</v>
      </c>
      <c r="BJ159" s="14" t="s">
        <v>119</v>
      </c>
      <c r="BK159" s="242">
        <f>ROUND(I159*H159,2)</f>
        <v>0</v>
      </c>
      <c r="BL159" s="14" t="s">
        <v>169</v>
      </c>
      <c r="BM159" s="241" t="s">
        <v>186</v>
      </c>
    </row>
    <row r="160" s="2" customFormat="1" ht="44.25" customHeight="1">
      <c r="A160" s="35"/>
      <c r="B160" s="36"/>
      <c r="C160" s="247" t="s">
        <v>187</v>
      </c>
      <c r="D160" s="247" t="s">
        <v>172</v>
      </c>
      <c r="E160" s="248" t="s">
        <v>188</v>
      </c>
      <c r="F160" s="249" t="s">
        <v>189</v>
      </c>
      <c r="G160" s="250" t="s">
        <v>126</v>
      </c>
      <c r="H160" s="251">
        <v>2990</v>
      </c>
      <c r="I160" s="252"/>
      <c r="J160" s="253">
        <f>ROUND(I160*H160,2)</f>
        <v>0</v>
      </c>
      <c r="K160" s="254"/>
      <c r="L160" s="255"/>
      <c r="M160" s="256" t="s">
        <v>1</v>
      </c>
      <c r="N160" s="257" t="s">
        <v>41</v>
      </c>
      <c r="O160" s="88"/>
      <c r="P160" s="239">
        <f>O160*H160</f>
        <v>0</v>
      </c>
      <c r="Q160" s="239">
        <v>0</v>
      </c>
      <c r="R160" s="239">
        <f>Q160*H160</f>
        <v>0</v>
      </c>
      <c r="S160" s="239">
        <v>0</v>
      </c>
      <c r="T160" s="240">
        <f>S160*H160</f>
        <v>0</v>
      </c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  <c r="AR160" s="241" t="s">
        <v>166</v>
      </c>
      <c r="AT160" s="241" t="s">
        <v>172</v>
      </c>
      <c r="AU160" s="241" t="s">
        <v>128</v>
      </c>
      <c r="AY160" s="14" t="s">
        <v>116</v>
      </c>
      <c r="BE160" s="242">
        <f>IF(N160="základná",J160,0)</f>
        <v>0</v>
      </c>
      <c r="BF160" s="242">
        <f>IF(N160="znížená",J160,0)</f>
        <v>0</v>
      </c>
      <c r="BG160" s="242">
        <f>IF(N160="zákl. prenesená",J160,0)</f>
        <v>0</v>
      </c>
      <c r="BH160" s="242">
        <f>IF(N160="zníž. prenesená",J160,0)</f>
        <v>0</v>
      </c>
      <c r="BI160" s="242">
        <f>IF(N160="nulová",J160,0)</f>
        <v>0</v>
      </c>
      <c r="BJ160" s="14" t="s">
        <v>119</v>
      </c>
      <c r="BK160" s="242">
        <f>ROUND(I160*H160,2)</f>
        <v>0</v>
      </c>
      <c r="BL160" s="14" t="s">
        <v>169</v>
      </c>
      <c r="BM160" s="241" t="s">
        <v>190</v>
      </c>
    </row>
    <row r="161" s="2" customFormat="1">
      <c r="A161" s="35"/>
      <c r="B161" s="36"/>
      <c r="C161" s="37"/>
      <c r="D161" s="243" t="s">
        <v>131</v>
      </c>
      <c r="E161" s="37"/>
      <c r="F161" s="244" t="s">
        <v>191</v>
      </c>
      <c r="G161" s="37"/>
      <c r="H161" s="37"/>
      <c r="I161" s="137"/>
      <c r="J161" s="37"/>
      <c r="K161" s="37"/>
      <c r="L161" s="41"/>
      <c r="M161" s="245"/>
      <c r="N161" s="246"/>
      <c r="O161" s="88"/>
      <c r="P161" s="88"/>
      <c r="Q161" s="88"/>
      <c r="R161" s="88"/>
      <c r="S161" s="88"/>
      <c r="T161" s="89"/>
      <c r="U161" s="35"/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  <c r="AT161" s="14" t="s">
        <v>131</v>
      </c>
      <c r="AU161" s="14" t="s">
        <v>128</v>
      </c>
    </row>
    <row r="162" s="2" customFormat="1" ht="33" customHeight="1">
      <c r="A162" s="35"/>
      <c r="B162" s="36"/>
      <c r="C162" s="229" t="s">
        <v>192</v>
      </c>
      <c r="D162" s="229" t="s">
        <v>123</v>
      </c>
      <c r="E162" s="230" t="s">
        <v>193</v>
      </c>
      <c r="F162" s="231" t="s">
        <v>194</v>
      </c>
      <c r="G162" s="232" t="s">
        <v>126</v>
      </c>
      <c r="H162" s="233">
        <v>2600</v>
      </c>
      <c r="I162" s="234"/>
      <c r="J162" s="235">
        <f>ROUND(I162*H162,2)</f>
        <v>0</v>
      </c>
      <c r="K162" s="236"/>
      <c r="L162" s="41"/>
      <c r="M162" s="237" t="s">
        <v>1</v>
      </c>
      <c r="N162" s="238" t="s">
        <v>41</v>
      </c>
      <c r="O162" s="88"/>
      <c r="P162" s="239">
        <f>O162*H162</f>
        <v>0</v>
      </c>
      <c r="Q162" s="239">
        <v>0</v>
      </c>
      <c r="R162" s="239">
        <f>Q162*H162</f>
        <v>0</v>
      </c>
      <c r="S162" s="239">
        <v>0</v>
      </c>
      <c r="T162" s="240">
        <f>S162*H162</f>
        <v>0</v>
      </c>
      <c r="U162" s="35"/>
      <c r="V162" s="35"/>
      <c r="W162" s="35"/>
      <c r="X162" s="35"/>
      <c r="Y162" s="35"/>
      <c r="Z162" s="35"/>
      <c r="AA162" s="35"/>
      <c r="AB162" s="35"/>
      <c r="AC162" s="35"/>
      <c r="AD162" s="35"/>
      <c r="AE162" s="35"/>
      <c r="AR162" s="241" t="s">
        <v>169</v>
      </c>
      <c r="AT162" s="241" t="s">
        <v>123</v>
      </c>
      <c r="AU162" s="241" t="s">
        <v>128</v>
      </c>
      <c r="AY162" s="14" t="s">
        <v>116</v>
      </c>
      <c r="BE162" s="242">
        <f>IF(N162="základná",J162,0)</f>
        <v>0</v>
      </c>
      <c r="BF162" s="242">
        <f>IF(N162="znížená",J162,0)</f>
        <v>0</v>
      </c>
      <c r="BG162" s="242">
        <f>IF(N162="zákl. prenesená",J162,0)</f>
        <v>0</v>
      </c>
      <c r="BH162" s="242">
        <f>IF(N162="zníž. prenesená",J162,0)</f>
        <v>0</v>
      </c>
      <c r="BI162" s="242">
        <f>IF(N162="nulová",J162,0)</f>
        <v>0</v>
      </c>
      <c r="BJ162" s="14" t="s">
        <v>119</v>
      </c>
      <c r="BK162" s="242">
        <f>ROUND(I162*H162,2)</f>
        <v>0</v>
      </c>
      <c r="BL162" s="14" t="s">
        <v>169</v>
      </c>
      <c r="BM162" s="241" t="s">
        <v>195</v>
      </c>
    </row>
    <row r="163" s="2" customFormat="1" ht="33" customHeight="1">
      <c r="A163" s="35"/>
      <c r="B163" s="36"/>
      <c r="C163" s="247" t="s">
        <v>196</v>
      </c>
      <c r="D163" s="247" t="s">
        <v>172</v>
      </c>
      <c r="E163" s="248" t="s">
        <v>197</v>
      </c>
      <c r="F163" s="249" t="s">
        <v>198</v>
      </c>
      <c r="G163" s="250" t="s">
        <v>126</v>
      </c>
      <c r="H163" s="251">
        <v>2990</v>
      </c>
      <c r="I163" s="252"/>
      <c r="J163" s="253">
        <f>ROUND(I163*H163,2)</f>
        <v>0</v>
      </c>
      <c r="K163" s="254"/>
      <c r="L163" s="255"/>
      <c r="M163" s="256" t="s">
        <v>1</v>
      </c>
      <c r="N163" s="257" t="s">
        <v>41</v>
      </c>
      <c r="O163" s="88"/>
      <c r="P163" s="239">
        <f>O163*H163</f>
        <v>0</v>
      </c>
      <c r="Q163" s="239">
        <v>0</v>
      </c>
      <c r="R163" s="239">
        <f>Q163*H163</f>
        <v>0</v>
      </c>
      <c r="S163" s="239">
        <v>0</v>
      </c>
      <c r="T163" s="240">
        <f>S163*H163</f>
        <v>0</v>
      </c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  <c r="AR163" s="241" t="s">
        <v>166</v>
      </c>
      <c r="AT163" s="241" t="s">
        <v>172</v>
      </c>
      <c r="AU163" s="241" t="s">
        <v>128</v>
      </c>
      <c r="AY163" s="14" t="s">
        <v>116</v>
      </c>
      <c r="BE163" s="242">
        <f>IF(N163="základná",J163,0)</f>
        <v>0</v>
      </c>
      <c r="BF163" s="242">
        <f>IF(N163="znížená",J163,0)</f>
        <v>0</v>
      </c>
      <c r="BG163" s="242">
        <f>IF(N163="zákl. prenesená",J163,0)</f>
        <v>0</v>
      </c>
      <c r="BH163" s="242">
        <f>IF(N163="zníž. prenesená",J163,0)</f>
        <v>0</v>
      </c>
      <c r="BI163" s="242">
        <f>IF(N163="nulová",J163,0)</f>
        <v>0</v>
      </c>
      <c r="BJ163" s="14" t="s">
        <v>119</v>
      </c>
      <c r="BK163" s="242">
        <f>ROUND(I163*H163,2)</f>
        <v>0</v>
      </c>
      <c r="BL163" s="14" t="s">
        <v>169</v>
      </c>
      <c r="BM163" s="241" t="s">
        <v>166</v>
      </c>
    </row>
    <row r="164" s="2" customFormat="1" ht="21.75" customHeight="1">
      <c r="A164" s="35"/>
      <c r="B164" s="36"/>
      <c r="C164" s="229" t="s">
        <v>199</v>
      </c>
      <c r="D164" s="229" t="s">
        <v>123</v>
      </c>
      <c r="E164" s="230" t="s">
        <v>200</v>
      </c>
      <c r="F164" s="231" t="s">
        <v>201</v>
      </c>
      <c r="G164" s="232" t="s">
        <v>202</v>
      </c>
      <c r="H164" s="258"/>
      <c r="I164" s="234"/>
      <c r="J164" s="235">
        <f>ROUND(I164*H164,2)</f>
        <v>0</v>
      </c>
      <c r="K164" s="236"/>
      <c r="L164" s="41"/>
      <c r="M164" s="237" t="s">
        <v>1</v>
      </c>
      <c r="N164" s="238" t="s">
        <v>41</v>
      </c>
      <c r="O164" s="88"/>
      <c r="P164" s="239">
        <f>O164*H164</f>
        <v>0</v>
      </c>
      <c r="Q164" s="239">
        <v>0</v>
      </c>
      <c r="R164" s="239">
        <f>Q164*H164</f>
        <v>0</v>
      </c>
      <c r="S164" s="239">
        <v>0</v>
      </c>
      <c r="T164" s="240">
        <f>S164*H164</f>
        <v>0</v>
      </c>
      <c r="U164" s="35"/>
      <c r="V164" s="35"/>
      <c r="W164" s="35"/>
      <c r="X164" s="35"/>
      <c r="Y164" s="35"/>
      <c r="Z164" s="35"/>
      <c r="AA164" s="35"/>
      <c r="AB164" s="35"/>
      <c r="AC164" s="35"/>
      <c r="AD164" s="35"/>
      <c r="AE164" s="35"/>
      <c r="AR164" s="241" t="s">
        <v>169</v>
      </c>
      <c r="AT164" s="241" t="s">
        <v>123</v>
      </c>
      <c r="AU164" s="241" t="s">
        <v>128</v>
      </c>
      <c r="AY164" s="14" t="s">
        <v>116</v>
      </c>
      <c r="BE164" s="242">
        <f>IF(N164="základná",J164,0)</f>
        <v>0</v>
      </c>
      <c r="BF164" s="242">
        <f>IF(N164="znížená",J164,0)</f>
        <v>0</v>
      </c>
      <c r="BG164" s="242">
        <f>IF(N164="zákl. prenesená",J164,0)</f>
        <v>0</v>
      </c>
      <c r="BH164" s="242">
        <f>IF(N164="zníž. prenesená",J164,0)</f>
        <v>0</v>
      </c>
      <c r="BI164" s="242">
        <f>IF(N164="nulová",J164,0)</f>
        <v>0</v>
      </c>
      <c r="BJ164" s="14" t="s">
        <v>119</v>
      </c>
      <c r="BK164" s="242">
        <f>ROUND(I164*H164,2)</f>
        <v>0</v>
      </c>
      <c r="BL164" s="14" t="s">
        <v>169</v>
      </c>
      <c r="BM164" s="241" t="s">
        <v>176</v>
      </c>
    </row>
    <row r="165" s="2" customFormat="1" ht="21.75" customHeight="1">
      <c r="A165" s="35"/>
      <c r="B165" s="36"/>
      <c r="C165" s="229" t="s">
        <v>203</v>
      </c>
      <c r="D165" s="229" t="s">
        <v>123</v>
      </c>
      <c r="E165" s="230" t="s">
        <v>204</v>
      </c>
      <c r="F165" s="231" t="s">
        <v>205</v>
      </c>
      <c r="G165" s="232" t="s">
        <v>202</v>
      </c>
      <c r="H165" s="258"/>
      <c r="I165" s="234"/>
      <c r="J165" s="235">
        <f>ROUND(I165*H165,2)</f>
        <v>0</v>
      </c>
      <c r="K165" s="236"/>
      <c r="L165" s="41"/>
      <c r="M165" s="237" t="s">
        <v>1</v>
      </c>
      <c r="N165" s="238" t="s">
        <v>41</v>
      </c>
      <c r="O165" s="88"/>
      <c r="P165" s="239">
        <f>O165*H165</f>
        <v>0</v>
      </c>
      <c r="Q165" s="239">
        <v>0</v>
      </c>
      <c r="R165" s="239">
        <f>Q165*H165</f>
        <v>0</v>
      </c>
      <c r="S165" s="239">
        <v>0</v>
      </c>
      <c r="T165" s="240">
        <f>S165*H165</f>
        <v>0</v>
      </c>
      <c r="U165" s="35"/>
      <c r="V165" s="35"/>
      <c r="W165" s="35"/>
      <c r="X165" s="35"/>
      <c r="Y165" s="35"/>
      <c r="Z165" s="35"/>
      <c r="AA165" s="35"/>
      <c r="AB165" s="35"/>
      <c r="AC165" s="35"/>
      <c r="AD165" s="35"/>
      <c r="AE165" s="35"/>
      <c r="AR165" s="241" t="s">
        <v>169</v>
      </c>
      <c r="AT165" s="241" t="s">
        <v>123</v>
      </c>
      <c r="AU165" s="241" t="s">
        <v>128</v>
      </c>
      <c r="AY165" s="14" t="s">
        <v>116</v>
      </c>
      <c r="BE165" s="242">
        <f>IF(N165="základná",J165,0)</f>
        <v>0</v>
      </c>
      <c r="BF165" s="242">
        <f>IF(N165="znížená",J165,0)</f>
        <v>0</v>
      </c>
      <c r="BG165" s="242">
        <f>IF(N165="zákl. prenesená",J165,0)</f>
        <v>0</v>
      </c>
      <c r="BH165" s="242">
        <f>IF(N165="zníž. prenesená",J165,0)</f>
        <v>0</v>
      </c>
      <c r="BI165" s="242">
        <f>IF(N165="nulová",J165,0)</f>
        <v>0</v>
      </c>
      <c r="BJ165" s="14" t="s">
        <v>119</v>
      </c>
      <c r="BK165" s="242">
        <f>ROUND(I165*H165,2)</f>
        <v>0</v>
      </c>
      <c r="BL165" s="14" t="s">
        <v>169</v>
      </c>
      <c r="BM165" s="241" t="s">
        <v>206</v>
      </c>
    </row>
    <row r="166" s="12" customFormat="1" ht="20.88" customHeight="1">
      <c r="A166" s="12"/>
      <c r="B166" s="213"/>
      <c r="C166" s="214"/>
      <c r="D166" s="215" t="s">
        <v>74</v>
      </c>
      <c r="E166" s="227" t="s">
        <v>133</v>
      </c>
      <c r="F166" s="227" t="s">
        <v>134</v>
      </c>
      <c r="G166" s="214"/>
      <c r="H166" s="214"/>
      <c r="I166" s="217"/>
      <c r="J166" s="228">
        <f>BK166</f>
        <v>0</v>
      </c>
      <c r="K166" s="214"/>
      <c r="L166" s="219"/>
      <c r="M166" s="220"/>
      <c r="N166" s="221"/>
      <c r="O166" s="221"/>
      <c r="P166" s="222">
        <f>SUM(P167:P186)</f>
        <v>0</v>
      </c>
      <c r="Q166" s="221"/>
      <c r="R166" s="222">
        <f>SUM(R167:R186)</f>
        <v>0</v>
      </c>
      <c r="S166" s="221"/>
      <c r="T166" s="223">
        <f>SUM(T167:T186)</f>
        <v>0</v>
      </c>
      <c r="U166" s="12"/>
      <c r="V166" s="12"/>
      <c r="W166" s="12"/>
      <c r="X166" s="12"/>
      <c r="Y166" s="12"/>
      <c r="Z166" s="12"/>
      <c r="AA166" s="12"/>
      <c r="AB166" s="12"/>
      <c r="AC166" s="12"/>
      <c r="AD166" s="12"/>
      <c r="AE166" s="12"/>
      <c r="AR166" s="224" t="s">
        <v>119</v>
      </c>
      <c r="AT166" s="225" t="s">
        <v>74</v>
      </c>
      <c r="AU166" s="225" t="s">
        <v>119</v>
      </c>
      <c r="AY166" s="224" t="s">
        <v>116</v>
      </c>
      <c r="BK166" s="226">
        <f>SUM(BK167:BK186)</f>
        <v>0</v>
      </c>
    </row>
    <row r="167" s="2" customFormat="1" ht="21.75" customHeight="1">
      <c r="A167" s="35"/>
      <c r="B167" s="36"/>
      <c r="C167" s="229" t="s">
        <v>207</v>
      </c>
      <c r="D167" s="229" t="s">
        <v>123</v>
      </c>
      <c r="E167" s="230" t="s">
        <v>208</v>
      </c>
      <c r="F167" s="231" t="s">
        <v>209</v>
      </c>
      <c r="G167" s="232" t="s">
        <v>126</v>
      </c>
      <c r="H167" s="233">
        <v>233.81999999999999</v>
      </c>
      <c r="I167" s="234"/>
      <c r="J167" s="235">
        <f>ROUND(I167*H167,2)</f>
        <v>0</v>
      </c>
      <c r="K167" s="236"/>
      <c r="L167" s="41"/>
      <c r="M167" s="237" t="s">
        <v>1</v>
      </c>
      <c r="N167" s="238" t="s">
        <v>41</v>
      </c>
      <c r="O167" s="88"/>
      <c r="P167" s="239">
        <f>O167*H167</f>
        <v>0</v>
      </c>
      <c r="Q167" s="239">
        <v>0</v>
      </c>
      <c r="R167" s="239">
        <f>Q167*H167</f>
        <v>0</v>
      </c>
      <c r="S167" s="239">
        <v>0</v>
      </c>
      <c r="T167" s="240">
        <f>S167*H167</f>
        <v>0</v>
      </c>
      <c r="U167" s="35"/>
      <c r="V167" s="35"/>
      <c r="W167" s="35"/>
      <c r="X167" s="35"/>
      <c r="Y167" s="35"/>
      <c r="Z167" s="35"/>
      <c r="AA167" s="35"/>
      <c r="AB167" s="35"/>
      <c r="AC167" s="35"/>
      <c r="AD167" s="35"/>
      <c r="AE167" s="35"/>
      <c r="AR167" s="241" t="s">
        <v>169</v>
      </c>
      <c r="AT167" s="241" t="s">
        <v>123</v>
      </c>
      <c r="AU167" s="241" t="s">
        <v>128</v>
      </c>
      <c r="AY167" s="14" t="s">
        <v>116</v>
      </c>
      <c r="BE167" s="242">
        <f>IF(N167="základná",J167,0)</f>
        <v>0</v>
      </c>
      <c r="BF167" s="242">
        <f>IF(N167="znížená",J167,0)</f>
        <v>0</v>
      </c>
      <c r="BG167" s="242">
        <f>IF(N167="zákl. prenesená",J167,0)</f>
        <v>0</v>
      </c>
      <c r="BH167" s="242">
        <f>IF(N167="zníž. prenesená",J167,0)</f>
        <v>0</v>
      </c>
      <c r="BI167" s="242">
        <f>IF(N167="nulová",J167,0)</f>
        <v>0</v>
      </c>
      <c r="BJ167" s="14" t="s">
        <v>119</v>
      </c>
      <c r="BK167" s="242">
        <f>ROUND(I167*H167,2)</f>
        <v>0</v>
      </c>
      <c r="BL167" s="14" t="s">
        <v>169</v>
      </c>
      <c r="BM167" s="241" t="s">
        <v>210</v>
      </c>
    </row>
    <row r="168" s="2" customFormat="1" ht="21.75" customHeight="1">
      <c r="A168" s="35"/>
      <c r="B168" s="36"/>
      <c r="C168" s="247" t="s">
        <v>211</v>
      </c>
      <c r="D168" s="247" t="s">
        <v>172</v>
      </c>
      <c r="E168" s="248" t="s">
        <v>212</v>
      </c>
      <c r="F168" s="249" t="s">
        <v>213</v>
      </c>
      <c r="G168" s="250" t="s">
        <v>214</v>
      </c>
      <c r="H168" s="251">
        <v>7.0999999999999996</v>
      </c>
      <c r="I168" s="252"/>
      <c r="J168" s="253">
        <f>ROUND(I168*H168,2)</f>
        <v>0</v>
      </c>
      <c r="K168" s="254"/>
      <c r="L168" s="255"/>
      <c r="M168" s="256" t="s">
        <v>1</v>
      </c>
      <c r="N168" s="257" t="s">
        <v>41</v>
      </c>
      <c r="O168" s="88"/>
      <c r="P168" s="239">
        <f>O168*H168</f>
        <v>0</v>
      </c>
      <c r="Q168" s="239">
        <v>0</v>
      </c>
      <c r="R168" s="239">
        <f>Q168*H168</f>
        <v>0</v>
      </c>
      <c r="S168" s="239">
        <v>0</v>
      </c>
      <c r="T168" s="240">
        <f>S168*H168</f>
        <v>0</v>
      </c>
      <c r="U168" s="35"/>
      <c r="V168" s="35"/>
      <c r="W168" s="35"/>
      <c r="X168" s="35"/>
      <c r="Y168" s="35"/>
      <c r="Z168" s="35"/>
      <c r="AA168" s="35"/>
      <c r="AB168" s="35"/>
      <c r="AC168" s="35"/>
      <c r="AD168" s="35"/>
      <c r="AE168" s="35"/>
      <c r="AR168" s="241" t="s">
        <v>166</v>
      </c>
      <c r="AT168" s="241" t="s">
        <v>172</v>
      </c>
      <c r="AU168" s="241" t="s">
        <v>128</v>
      </c>
      <c r="AY168" s="14" t="s">
        <v>116</v>
      </c>
      <c r="BE168" s="242">
        <f>IF(N168="základná",J168,0)</f>
        <v>0</v>
      </c>
      <c r="BF168" s="242">
        <f>IF(N168="znížená",J168,0)</f>
        <v>0</v>
      </c>
      <c r="BG168" s="242">
        <f>IF(N168="zákl. prenesená",J168,0)</f>
        <v>0</v>
      </c>
      <c r="BH168" s="242">
        <f>IF(N168="zníž. prenesená",J168,0)</f>
        <v>0</v>
      </c>
      <c r="BI168" s="242">
        <f>IF(N168="nulová",J168,0)</f>
        <v>0</v>
      </c>
      <c r="BJ168" s="14" t="s">
        <v>119</v>
      </c>
      <c r="BK168" s="242">
        <f>ROUND(I168*H168,2)</f>
        <v>0</v>
      </c>
      <c r="BL168" s="14" t="s">
        <v>169</v>
      </c>
      <c r="BM168" s="241" t="s">
        <v>215</v>
      </c>
    </row>
    <row r="169" s="2" customFormat="1">
      <c r="A169" s="35"/>
      <c r="B169" s="36"/>
      <c r="C169" s="37"/>
      <c r="D169" s="243" t="s">
        <v>131</v>
      </c>
      <c r="E169" s="37"/>
      <c r="F169" s="244" t="s">
        <v>216</v>
      </c>
      <c r="G169" s="37"/>
      <c r="H169" s="37"/>
      <c r="I169" s="137"/>
      <c r="J169" s="37"/>
      <c r="K169" s="37"/>
      <c r="L169" s="41"/>
      <c r="M169" s="245"/>
      <c r="N169" s="246"/>
      <c r="O169" s="88"/>
      <c r="P169" s="88"/>
      <c r="Q169" s="88"/>
      <c r="R169" s="88"/>
      <c r="S169" s="88"/>
      <c r="T169" s="89"/>
      <c r="U169" s="35"/>
      <c r="V169" s="35"/>
      <c r="W169" s="35"/>
      <c r="X169" s="35"/>
      <c r="Y169" s="35"/>
      <c r="Z169" s="35"/>
      <c r="AA169" s="35"/>
      <c r="AB169" s="35"/>
      <c r="AC169" s="35"/>
      <c r="AD169" s="35"/>
      <c r="AE169" s="35"/>
      <c r="AT169" s="14" t="s">
        <v>131</v>
      </c>
      <c r="AU169" s="14" t="s">
        <v>128</v>
      </c>
    </row>
    <row r="170" s="2" customFormat="1" ht="55.5" customHeight="1">
      <c r="A170" s="35"/>
      <c r="B170" s="36"/>
      <c r="C170" s="229" t="s">
        <v>217</v>
      </c>
      <c r="D170" s="229" t="s">
        <v>123</v>
      </c>
      <c r="E170" s="230" t="s">
        <v>218</v>
      </c>
      <c r="F170" s="231" t="s">
        <v>219</v>
      </c>
      <c r="G170" s="232" t="s">
        <v>126</v>
      </c>
      <c r="H170" s="233">
        <v>1160.4000000000001</v>
      </c>
      <c r="I170" s="234"/>
      <c r="J170" s="235">
        <f>ROUND(I170*H170,2)</f>
        <v>0</v>
      </c>
      <c r="K170" s="236"/>
      <c r="L170" s="41"/>
      <c r="M170" s="237" t="s">
        <v>1</v>
      </c>
      <c r="N170" s="238" t="s">
        <v>41</v>
      </c>
      <c r="O170" s="88"/>
      <c r="P170" s="239">
        <f>O170*H170</f>
        <v>0</v>
      </c>
      <c r="Q170" s="239">
        <v>0</v>
      </c>
      <c r="R170" s="239">
        <f>Q170*H170</f>
        <v>0</v>
      </c>
      <c r="S170" s="239">
        <v>0</v>
      </c>
      <c r="T170" s="240">
        <f>S170*H170</f>
        <v>0</v>
      </c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  <c r="AR170" s="241" t="s">
        <v>169</v>
      </c>
      <c r="AT170" s="241" t="s">
        <v>123</v>
      </c>
      <c r="AU170" s="241" t="s">
        <v>128</v>
      </c>
      <c r="AY170" s="14" t="s">
        <v>116</v>
      </c>
      <c r="BE170" s="242">
        <f>IF(N170="základná",J170,0)</f>
        <v>0</v>
      </c>
      <c r="BF170" s="242">
        <f>IF(N170="znížená",J170,0)</f>
        <v>0</v>
      </c>
      <c r="BG170" s="242">
        <f>IF(N170="zákl. prenesená",J170,0)</f>
        <v>0</v>
      </c>
      <c r="BH170" s="242">
        <f>IF(N170="zníž. prenesená",J170,0)</f>
        <v>0</v>
      </c>
      <c r="BI170" s="242">
        <f>IF(N170="nulová",J170,0)</f>
        <v>0</v>
      </c>
      <c r="BJ170" s="14" t="s">
        <v>119</v>
      </c>
      <c r="BK170" s="242">
        <f>ROUND(I170*H170,2)</f>
        <v>0</v>
      </c>
      <c r="BL170" s="14" t="s">
        <v>169</v>
      </c>
      <c r="BM170" s="241" t="s">
        <v>199</v>
      </c>
    </row>
    <row r="171" s="2" customFormat="1" ht="55.5" customHeight="1">
      <c r="A171" s="35"/>
      <c r="B171" s="36"/>
      <c r="C171" s="247" t="s">
        <v>220</v>
      </c>
      <c r="D171" s="247" t="s">
        <v>172</v>
      </c>
      <c r="E171" s="248" t="s">
        <v>221</v>
      </c>
      <c r="F171" s="249" t="s">
        <v>222</v>
      </c>
      <c r="G171" s="250" t="s">
        <v>126</v>
      </c>
      <c r="H171" s="251">
        <v>1194.8</v>
      </c>
      <c r="I171" s="252"/>
      <c r="J171" s="253">
        <f>ROUND(I171*H171,2)</f>
        <v>0</v>
      </c>
      <c r="K171" s="254"/>
      <c r="L171" s="255"/>
      <c r="M171" s="256" t="s">
        <v>1</v>
      </c>
      <c r="N171" s="257" t="s">
        <v>41</v>
      </c>
      <c r="O171" s="88"/>
      <c r="P171" s="239">
        <f>O171*H171</f>
        <v>0</v>
      </c>
      <c r="Q171" s="239">
        <v>0</v>
      </c>
      <c r="R171" s="239">
        <f>Q171*H171</f>
        <v>0</v>
      </c>
      <c r="S171" s="239">
        <v>0</v>
      </c>
      <c r="T171" s="240">
        <f>S171*H171</f>
        <v>0</v>
      </c>
      <c r="U171" s="35"/>
      <c r="V171" s="35"/>
      <c r="W171" s="35"/>
      <c r="X171" s="35"/>
      <c r="Y171" s="35"/>
      <c r="Z171" s="35"/>
      <c r="AA171" s="35"/>
      <c r="AB171" s="35"/>
      <c r="AC171" s="35"/>
      <c r="AD171" s="35"/>
      <c r="AE171" s="35"/>
      <c r="AR171" s="241" t="s">
        <v>166</v>
      </c>
      <c r="AT171" s="241" t="s">
        <v>172</v>
      </c>
      <c r="AU171" s="241" t="s">
        <v>128</v>
      </c>
      <c r="AY171" s="14" t="s">
        <v>116</v>
      </c>
      <c r="BE171" s="242">
        <f>IF(N171="základná",J171,0)</f>
        <v>0</v>
      </c>
      <c r="BF171" s="242">
        <f>IF(N171="znížená",J171,0)</f>
        <v>0</v>
      </c>
      <c r="BG171" s="242">
        <f>IF(N171="zákl. prenesená",J171,0)</f>
        <v>0</v>
      </c>
      <c r="BH171" s="242">
        <f>IF(N171="zníž. prenesená",J171,0)</f>
        <v>0</v>
      </c>
      <c r="BI171" s="242">
        <f>IF(N171="nulová",J171,0)</f>
        <v>0</v>
      </c>
      <c r="BJ171" s="14" t="s">
        <v>119</v>
      </c>
      <c r="BK171" s="242">
        <f>ROUND(I171*H171,2)</f>
        <v>0</v>
      </c>
      <c r="BL171" s="14" t="s">
        <v>169</v>
      </c>
      <c r="BM171" s="241" t="s">
        <v>223</v>
      </c>
    </row>
    <row r="172" s="2" customFormat="1">
      <c r="A172" s="35"/>
      <c r="B172" s="36"/>
      <c r="C172" s="37"/>
      <c r="D172" s="243" t="s">
        <v>131</v>
      </c>
      <c r="E172" s="37"/>
      <c r="F172" s="244" t="s">
        <v>224</v>
      </c>
      <c r="G172" s="37"/>
      <c r="H172" s="37"/>
      <c r="I172" s="137"/>
      <c r="J172" s="37"/>
      <c r="K172" s="37"/>
      <c r="L172" s="41"/>
      <c r="M172" s="245"/>
      <c r="N172" s="246"/>
      <c r="O172" s="88"/>
      <c r="P172" s="88"/>
      <c r="Q172" s="88"/>
      <c r="R172" s="88"/>
      <c r="S172" s="88"/>
      <c r="T172" s="89"/>
      <c r="U172" s="35"/>
      <c r="V172" s="35"/>
      <c r="W172" s="35"/>
      <c r="X172" s="35"/>
      <c r="Y172" s="35"/>
      <c r="Z172" s="35"/>
      <c r="AA172" s="35"/>
      <c r="AB172" s="35"/>
      <c r="AC172" s="35"/>
      <c r="AD172" s="35"/>
      <c r="AE172" s="35"/>
      <c r="AT172" s="14" t="s">
        <v>131</v>
      </c>
      <c r="AU172" s="14" t="s">
        <v>128</v>
      </c>
    </row>
    <row r="173" s="2" customFormat="1" ht="55.5" customHeight="1">
      <c r="A173" s="35"/>
      <c r="B173" s="36"/>
      <c r="C173" s="229" t="s">
        <v>225</v>
      </c>
      <c r="D173" s="229" t="s">
        <v>123</v>
      </c>
      <c r="E173" s="230" t="s">
        <v>226</v>
      </c>
      <c r="F173" s="231" t="s">
        <v>227</v>
      </c>
      <c r="G173" s="232" t="s">
        <v>126</v>
      </c>
      <c r="H173" s="233">
        <v>1200.1199999999999</v>
      </c>
      <c r="I173" s="234"/>
      <c r="J173" s="235">
        <f>ROUND(I173*H173,2)</f>
        <v>0</v>
      </c>
      <c r="K173" s="236"/>
      <c r="L173" s="41"/>
      <c r="M173" s="237" t="s">
        <v>1</v>
      </c>
      <c r="N173" s="238" t="s">
        <v>41</v>
      </c>
      <c r="O173" s="88"/>
      <c r="P173" s="239">
        <f>O173*H173</f>
        <v>0</v>
      </c>
      <c r="Q173" s="239">
        <v>0</v>
      </c>
      <c r="R173" s="239">
        <f>Q173*H173</f>
        <v>0</v>
      </c>
      <c r="S173" s="239">
        <v>0</v>
      </c>
      <c r="T173" s="240">
        <f>S173*H173</f>
        <v>0</v>
      </c>
      <c r="U173" s="35"/>
      <c r="V173" s="35"/>
      <c r="W173" s="35"/>
      <c r="X173" s="35"/>
      <c r="Y173" s="35"/>
      <c r="Z173" s="35"/>
      <c r="AA173" s="35"/>
      <c r="AB173" s="35"/>
      <c r="AC173" s="35"/>
      <c r="AD173" s="35"/>
      <c r="AE173" s="35"/>
      <c r="AR173" s="241" t="s">
        <v>169</v>
      </c>
      <c r="AT173" s="241" t="s">
        <v>123</v>
      </c>
      <c r="AU173" s="241" t="s">
        <v>128</v>
      </c>
      <c r="AY173" s="14" t="s">
        <v>116</v>
      </c>
      <c r="BE173" s="242">
        <f>IF(N173="základná",J173,0)</f>
        <v>0</v>
      </c>
      <c r="BF173" s="242">
        <f>IF(N173="znížená",J173,0)</f>
        <v>0</v>
      </c>
      <c r="BG173" s="242">
        <f>IF(N173="zákl. prenesená",J173,0)</f>
        <v>0</v>
      </c>
      <c r="BH173" s="242">
        <f>IF(N173="zníž. prenesená",J173,0)</f>
        <v>0</v>
      </c>
      <c r="BI173" s="242">
        <f>IF(N173="nulová",J173,0)</f>
        <v>0</v>
      </c>
      <c r="BJ173" s="14" t="s">
        <v>119</v>
      </c>
      <c r="BK173" s="242">
        <f>ROUND(I173*H173,2)</f>
        <v>0</v>
      </c>
      <c r="BL173" s="14" t="s">
        <v>169</v>
      </c>
      <c r="BM173" s="241" t="s">
        <v>228</v>
      </c>
    </row>
    <row r="174" s="2" customFormat="1" ht="55.5" customHeight="1">
      <c r="A174" s="35"/>
      <c r="B174" s="36"/>
      <c r="C174" s="247" t="s">
        <v>229</v>
      </c>
      <c r="D174" s="247" t="s">
        <v>172</v>
      </c>
      <c r="E174" s="248" t="s">
        <v>230</v>
      </c>
      <c r="F174" s="249" t="s">
        <v>231</v>
      </c>
      <c r="G174" s="250" t="s">
        <v>214</v>
      </c>
      <c r="H174" s="251">
        <v>168.15899999999999</v>
      </c>
      <c r="I174" s="252"/>
      <c r="J174" s="253">
        <f>ROUND(I174*H174,2)</f>
        <v>0</v>
      </c>
      <c r="K174" s="254"/>
      <c r="L174" s="255"/>
      <c r="M174" s="256" t="s">
        <v>1</v>
      </c>
      <c r="N174" s="257" t="s">
        <v>41</v>
      </c>
      <c r="O174" s="88"/>
      <c r="P174" s="239">
        <f>O174*H174</f>
        <v>0</v>
      </c>
      <c r="Q174" s="239">
        <v>0</v>
      </c>
      <c r="R174" s="239">
        <f>Q174*H174</f>
        <v>0</v>
      </c>
      <c r="S174" s="239">
        <v>0</v>
      </c>
      <c r="T174" s="240">
        <f>S174*H174</f>
        <v>0</v>
      </c>
      <c r="U174" s="35"/>
      <c r="V174" s="35"/>
      <c r="W174" s="35"/>
      <c r="X174" s="35"/>
      <c r="Y174" s="35"/>
      <c r="Z174" s="35"/>
      <c r="AA174" s="35"/>
      <c r="AB174" s="35"/>
      <c r="AC174" s="35"/>
      <c r="AD174" s="35"/>
      <c r="AE174" s="35"/>
      <c r="AR174" s="241" t="s">
        <v>166</v>
      </c>
      <c r="AT174" s="241" t="s">
        <v>172</v>
      </c>
      <c r="AU174" s="241" t="s">
        <v>128</v>
      </c>
      <c r="AY174" s="14" t="s">
        <v>116</v>
      </c>
      <c r="BE174" s="242">
        <f>IF(N174="základná",J174,0)</f>
        <v>0</v>
      </c>
      <c r="BF174" s="242">
        <f>IF(N174="znížená",J174,0)</f>
        <v>0</v>
      </c>
      <c r="BG174" s="242">
        <f>IF(N174="zákl. prenesená",J174,0)</f>
        <v>0</v>
      </c>
      <c r="BH174" s="242">
        <f>IF(N174="zníž. prenesená",J174,0)</f>
        <v>0</v>
      </c>
      <c r="BI174" s="242">
        <f>IF(N174="nulová",J174,0)</f>
        <v>0</v>
      </c>
      <c r="BJ174" s="14" t="s">
        <v>119</v>
      </c>
      <c r="BK174" s="242">
        <f>ROUND(I174*H174,2)</f>
        <v>0</v>
      </c>
      <c r="BL174" s="14" t="s">
        <v>169</v>
      </c>
      <c r="BM174" s="241" t="s">
        <v>232</v>
      </c>
    </row>
    <row r="175" s="2" customFormat="1">
      <c r="A175" s="35"/>
      <c r="B175" s="36"/>
      <c r="C175" s="37"/>
      <c r="D175" s="243" t="s">
        <v>131</v>
      </c>
      <c r="E175" s="37"/>
      <c r="F175" s="244" t="s">
        <v>233</v>
      </c>
      <c r="G175" s="37"/>
      <c r="H175" s="37"/>
      <c r="I175" s="137"/>
      <c r="J175" s="37"/>
      <c r="K175" s="37"/>
      <c r="L175" s="41"/>
      <c r="M175" s="245"/>
      <c r="N175" s="246"/>
      <c r="O175" s="88"/>
      <c r="P175" s="88"/>
      <c r="Q175" s="88"/>
      <c r="R175" s="88"/>
      <c r="S175" s="88"/>
      <c r="T175" s="89"/>
      <c r="U175" s="35"/>
      <c r="V175" s="35"/>
      <c r="W175" s="35"/>
      <c r="X175" s="35"/>
      <c r="Y175" s="35"/>
      <c r="Z175" s="35"/>
      <c r="AA175" s="35"/>
      <c r="AB175" s="35"/>
      <c r="AC175" s="35"/>
      <c r="AD175" s="35"/>
      <c r="AE175" s="35"/>
      <c r="AT175" s="14" t="s">
        <v>131</v>
      </c>
      <c r="AU175" s="14" t="s">
        <v>128</v>
      </c>
    </row>
    <row r="176" s="2" customFormat="1" ht="44.25" customHeight="1">
      <c r="A176" s="35"/>
      <c r="B176" s="36"/>
      <c r="C176" s="229" t="s">
        <v>234</v>
      </c>
      <c r="D176" s="229" t="s">
        <v>123</v>
      </c>
      <c r="E176" s="230" t="s">
        <v>235</v>
      </c>
      <c r="F176" s="231" t="s">
        <v>236</v>
      </c>
      <c r="G176" s="232" t="s">
        <v>126</v>
      </c>
      <c r="H176" s="233">
        <v>1306.8</v>
      </c>
      <c r="I176" s="234"/>
      <c r="J176" s="235">
        <f>ROUND(I176*H176,2)</f>
        <v>0</v>
      </c>
      <c r="K176" s="236"/>
      <c r="L176" s="41"/>
      <c r="M176" s="237" t="s">
        <v>1</v>
      </c>
      <c r="N176" s="238" t="s">
        <v>41</v>
      </c>
      <c r="O176" s="88"/>
      <c r="P176" s="239">
        <f>O176*H176</f>
        <v>0</v>
      </c>
      <c r="Q176" s="239">
        <v>0</v>
      </c>
      <c r="R176" s="239">
        <f>Q176*H176</f>
        <v>0</v>
      </c>
      <c r="S176" s="239">
        <v>0</v>
      </c>
      <c r="T176" s="240">
        <f>S176*H176</f>
        <v>0</v>
      </c>
      <c r="U176" s="35"/>
      <c r="V176" s="35"/>
      <c r="W176" s="35"/>
      <c r="X176" s="35"/>
      <c r="Y176" s="35"/>
      <c r="Z176" s="35"/>
      <c r="AA176" s="35"/>
      <c r="AB176" s="35"/>
      <c r="AC176" s="35"/>
      <c r="AD176" s="35"/>
      <c r="AE176" s="35"/>
      <c r="AR176" s="241" t="s">
        <v>169</v>
      </c>
      <c r="AT176" s="241" t="s">
        <v>123</v>
      </c>
      <c r="AU176" s="241" t="s">
        <v>128</v>
      </c>
      <c r="AY176" s="14" t="s">
        <v>116</v>
      </c>
      <c r="BE176" s="242">
        <f>IF(N176="základná",J176,0)</f>
        <v>0</v>
      </c>
      <c r="BF176" s="242">
        <f>IF(N176="znížená",J176,0)</f>
        <v>0</v>
      </c>
      <c r="BG176" s="242">
        <f>IF(N176="zákl. prenesená",J176,0)</f>
        <v>0</v>
      </c>
      <c r="BH176" s="242">
        <f>IF(N176="zníž. prenesená",J176,0)</f>
        <v>0</v>
      </c>
      <c r="BI176" s="242">
        <f>IF(N176="nulová",J176,0)</f>
        <v>0</v>
      </c>
      <c r="BJ176" s="14" t="s">
        <v>119</v>
      </c>
      <c r="BK176" s="242">
        <f>ROUND(I176*H176,2)</f>
        <v>0</v>
      </c>
      <c r="BL176" s="14" t="s">
        <v>169</v>
      </c>
      <c r="BM176" s="241" t="s">
        <v>237</v>
      </c>
    </row>
    <row r="177" s="2" customFormat="1" ht="21.75" customHeight="1">
      <c r="A177" s="35"/>
      <c r="B177" s="36"/>
      <c r="C177" s="247" t="s">
        <v>238</v>
      </c>
      <c r="D177" s="247" t="s">
        <v>172</v>
      </c>
      <c r="E177" s="248" t="s">
        <v>239</v>
      </c>
      <c r="F177" s="249" t="s">
        <v>240</v>
      </c>
      <c r="G177" s="250" t="s">
        <v>126</v>
      </c>
      <c r="H177" s="251">
        <v>127.081</v>
      </c>
      <c r="I177" s="252"/>
      <c r="J177" s="253">
        <f>ROUND(I177*H177,2)</f>
        <v>0</v>
      </c>
      <c r="K177" s="254"/>
      <c r="L177" s="255"/>
      <c r="M177" s="256" t="s">
        <v>1</v>
      </c>
      <c r="N177" s="257" t="s">
        <v>41</v>
      </c>
      <c r="O177" s="88"/>
      <c r="P177" s="239">
        <f>O177*H177</f>
        <v>0</v>
      </c>
      <c r="Q177" s="239">
        <v>0</v>
      </c>
      <c r="R177" s="239">
        <f>Q177*H177</f>
        <v>0</v>
      </c>
      <c r="S177" s="239">
        <v>0</v>
      </c>
      <c r="T177" s="240">
        <f>S177*H177</f>
        <v>0</v>
      </c>
      <c r="U177" s="35"/>
      <c r="V177" s="35"/>
      <c r="W177" s="35"/>
      <c r="X177" s="35"/>
      <c r="Y177" s="35"/>
      <c r="Z177" s="35"/>
      <c r="AA177" s="35"/>
      <c r="AB177" s="35"/>
      <c r="AC177" s="35"/>
      <c r="AD177" s="35"/>
      <c r="AE177" s="35"/>
      <c r="AR177" s="241" t="s">
        <v>166</v>
      </c>
      <c r="AT177" s="241" t="s">
        <v>172</v>
      </c>
      <c r="AU177" s="241" t="s">
        <v>128</v>
      </c>
      <c r="AY177" s="14" t="s">
        <v>116</v>
      </c>
      <c r="BE177" s="242">
        <f>IF(N177="základná",J177,0)</f>
        <v>0</v>
      </c>
      <c r="BF177" s="242">
        <f>IF(N177="znížená",J177,0)</f>
        <v>0</v>
      </c>
      <c r="BG177" s="242">
        <f>IF(N177="zákl. prenesená",J177,0)</f>
        <v>0</v>
      </c>
      <c r="BH177" s="242">
        <f>IF(N177="zníž. prenesená",J177,0)</f>
        <v>0</v>
      </c>
      <c r="BI177" s="242">
        <f>IF(N177="nulová",J177,0)</f>
        <v>0</v>
      </c>
      <c r="BJ177" s="14" t="s">
        <v>119</v>
      </c>
      <c r="BK177" s="242">
        <f>ROUND(I177*H177,2)</f>
        <v>0</v>
      </c>
      <c r="BL177" s="14" t="s">
        <v>169</v>
      </c>
      <c r="BM177" s="241" t="s">
        <v>241</v>
      </c>
    </row>
    <row r="178" s="2" customFormat="1">
      <c r="A178" s="35"/>
      <c r="B178" s="36"/>
      <c r="C178" s="37"/>
      <c r="D178" s="243" t="s">
        <v>131</v>
      </c>
      <c r="E178" s="37"/>
      <c r="F178" s="244" t="s">
        <v>224</v>
      </c>
      <c r="G178" s="37"/>
      <c r="H178" s="37"/>
      <c r="I178" s="137"/>
      <c r="J178" s="37"/>
      <c r="K178" s="37"/>
      <c r="L178" s="41"/>
      <c r="M178" s="245"/>
      <c r="N178" s="246"/>
      <c r="O178" s="88"/>
      <c r="P178" s="88"/>
      <c r="Q178" s="88"/>
      <c r="R178" s="88"/>
      <c r="S178" s="88"/>
      <c r="T178" s="89"/>
      <c r="U178" s="35"/>
      <c r="V178" s="35"/>
      <c r="W178" s="35"/>
      <c r="X178" s="35"/>
      <c r="Y178" s="35"/>
      <c r="Z178" s="35"/>
      <c r="AA178" s="35"/>
      <c r="AB178" s="35"/>
      <c r="AC178" s="35"/>
      <c r="AD178" s="35"/>
      <c r="AE178" s="35"/>
      <c r="AT178" s="14" t="s">
        <v>131</v>
      </c>
      <c r="AU178" s="14" t="s">
        <v>128</v>
      </c>
    </row>
    <row r="179" s="2" customFormat="1" ht="16.5" customHeight="1">
      <c r="A179" s="35"/>
      <c r="B179" s="36"/>
      <c r="C179" s="247" t="s">
        <v>242</v>
      </c>
      <c r="D179" s="247" t="s">
        <v>172</v>
      </c>
      <c r="E179" s="248" t="s">
        <v>243</v>
      </c>
      <c r="F179" s="249" t="s">
        <v>244</v>
      </c>
      <c r="G179" s="250" t="s">
        <v>126</v>
      </c>
      <c r="H179" s="251">
        <v>139.94</v>
      </c>
      <c r="I179" s="252"/>
      <c r="J179" s="253">
        <f>ROUND(I179*H179,2)</f>
        <v>0</v>
      </c>
      <c r="K179" s="254"/>
      <c r="L179" s="255"/>
      <c r="M179" s="256" t="s">
        <v>1</v>
      </c>
      <c r="N179" s="257" t="s">
        <v>41</v>
      </c>
      <c r="O179" s="88"/>
      <c r="P179" s="239">
        <f>O179*H179</f>
        <v>0</v>
      </c>
      <c r="Q179" s="239">
        <v>0</v>
      </c>
      <c r="R179" s="239">
        <f>Q179*H179</f>
        <v>0</v>
      </c>
      <c r="S179" s="239">
        <v>0</v>
      </c>
      <c r="T179" s="240">
        <f>S179*H179</f>
        <v>0</v>
      </c>
      <c r="U179" s="35"/>
      <c r="V179" s="35"/>
      <c r="W179" s="35"/>
      <c r="X179" s="35"/>
      <c r="Y179" s="35"/>
      <c r="Z179" s="35"/>
      <c r="AA179" s="35"/>
      <c r="AB179" s="35"/>
      <c r="AC179" s="35"/>
      <c r="AD179" s="35"/>
      <c r="AE179" s="35"/>
      <c r="AR179" s="241" t="s">
        <v>166</v>
      </c>
      <c r="AT179" s="241" t="s">
        <v>172</v>
      </c>
      <c r="AU179" s="241" t="s">
        <v>128</v>
      </c>
      <c r="AY179" s="14" t="s">
        <v>116</v>
      </c>
      <c r="BE179" s="242">
        <f>IF(N179="základná",J179,0)</f>
        <v>0</v>
      </c>
      <c r="BF179" s="242">
        <f>IF(N179="znížená",J179,0)</f>
        <v>0</v>
      </c>
      <c r="BG179" s="242">
        <f>IF(N179="zákl. prenesená",J179,0)</f>
        <v>0</v>
      </c>
      <c r="BH179" s="242">
        <f>IF(N179="zníž. prenesená",J179,0)</f>
        <v>0</v>
      </c>
      <c r="BI179" s="242">
        <f>IF(N179="nulová",J179,0)</f>
        <v>0</v>
      </c>
      <c r="BJ179" s="14" t="s">
        <v>119</v>
      </c>
      <c r="BK179" s="242">
        <f>ROUND(I179*H179,2)</f>
        <v>0</v>
      </c>
      <c r="BL179" s="14" t="s">
        <v>169</v>
      </c>
      <c r="BM179" s="241" t="s">
        <v>245</v>
      </c>
    </row>
    <row r="180" s="2" customFormat="1">
      <c r="A180" s="35"/>
      <c r="B180" s="36"/>
      <c r="C180" s="37"/>
      <c r="D180" s="243" t="s">
        <v>131</v>
      </c>
      <c r="E180" s="37"/>
      <c r="F180" s="244" t="s">
        <v>224</v>
      </c>
      <c r="G180" s="37"/>
      <c r="H180" s="37"/>
      <c r="I180" s="137"/>
      <c r="J180" s="37"/>
      <c r="K180" s="37"/>
      <c r="L180" s="41"/>
      <c r="M180" s="245"/>
      <c r="N180" s="246"/>
      <c r="O180" s="88"/>
      <c r="P180" s="88"/>
      <c r="Q180" s="88"/>
      <c r="R180" s="88"/>
      <c r="S180" s="88"/>
      <c r="T180" s="89"/>
      <c r="U180" s="35"/>
      <c r="V180" s="35"/>
      <c r="W180" s="35"/>
      <c r="X180" s="35"/>
      <c r="Y180" s="35"/>
      <c r="Z180" s="35"/>
      <c r="AA180" s="35"/>
      <c r="AB180" s="35"/>
      <c r="AC180" s="35"/>
      <c r="AD180" s="35"/>
      <c r="AE180" s="35"/>
      <c r="AT180" s="14" t="s">
        <v>131</v>
      </c>
      <c r="AU180" s="14" t="s">
        <v>128</v>
      </c>
    </row>
    <row r="181" s="2" customFormat="1" ht="21.75" customHeight="1">
      <c r="A181" s="35"/>
      <c r="B181" s="36"/>
      <c r="C181" s="247" t="s">
        <v>246</v>
      </c>
      <c r="D181" s="247" t="s">
        <v>172</v>
      </c>
      <c r="E181" s="248" t="s">
        <v>247</v>
      </c>
      <c r="F181" s="249" t="s">
        <v>248</v>
      </c>
      <c r="G181" s="250" t="s">
        <v>126</v>
      </c>
      <c r="H181" s="251">
        <v>59.002000000000002</v>
      </c>
      <c r="I181" s="252"/>
      <c r="J181" s="253">
        <f>ROUND(I181*H181,2)</f>
        <v>0</v>
      </c>
      <c r="K181" s="254"/>
      <c r="L181" s="255"/>
      <c r="M181" s="256" t="s">
        <v>1</v>
      </c>
      <c r="N181" s="257" t="s">
        <v>41</v>
      </c>
      <c r="O181" s="88"/>
      <c r="P181" s="239">
        <f>O181*H181</f>
        <v>0</v>
      </c>
      <c r="Q181" s="239">
        <v>0</v>
      </c>
      <c r="R181" s="239">
        <f>Q181*H181</f>
        <v>0</v>
      </c>
      <c r="S181" s="239">
        <v>0</v>
      </c>
      <c r="T181" s="240">
        <f>S181*H181</f>
        <v>0</v>
      </c>
      <c r="U181" s="35"/>
      <c r="V181" s="35"/>
      <c r="W181" s="35"/>
      <c r="X181" s="35"/>
      <c r="Y181" s="35"/>
      <c r="Z181" s="35"/>
      <c r="AA181" s="35"/>
      <c r="AB181" s="35"/>
      <c r="AC181" s="35"/>
      <c r="AD181" s="35"/>
      <c r="AE181" s="35"/>
      <c r="AR181" s="241" t="s">
        <v>166</v>
      </c>
      <c r="AT181" s="241" t="s">
        <v>172</v>
      </c>
      <c r="AU181" s="241" t="s">
        <v>128</v>
      </c>
      <c r="AY181" s="14" t="s">
        <v>116</v>
      </c>
      <c r="BE181" s="242">
        <f>IF(N181="základná",J181,0)</f>
        <v>0</v>
      </c>
      <c r="BF181" s="242">
        <f>IF(N181="znížená",J181,0)</f>
        <v>0</v>
      </c>
      <c r="BG181" s="242">
        <f>IF(N181="zákl. prenesená",J181,0)</f>
        <v>0</v>
      </c>
      <c r="BH181" s="242">
        <f>IF(N181="zníž. prenesená",J181,0)</f>
        <v>0</v>
      </c>
      <c r="BI181" s="242">
        <f>IF(N181="nulová",J181,0)</f>
        <v>0</v>
      </c>
      <c r="BJ181" s="14" t="s">
        <v>119</v>
      </c>
      <c r="BK181" s="242">
        <f>ROUND(I181*H181,2)</f>
        <v>0</v>
      </c>
      <c r="BL181" s="14" t="s">
        <v>169</v>
      </c>
      <c r="BM181" s="241" t="s">
        <v>249</v>
      </c>
    </row>
    <row r="182" s="2" customFormat="1">
      <c r="A182" s="35"/>
      <c r="B182" s="36"/>
      <c r="C182" s="37"/>
      <c r="D182" s="243" t="s">
        <v>131</v>
      </c>
      <c r="E182" s="37"/>
      <c r="F182" s="244" t="s">
        <v>224</v>
      </c>
      <c r="G182" s="37"/>
      <c r="H182" s="37"/>
      <c r="I182" s="137"/>
      <c r="J182" s="37"/>
      <c r="K182" s="37"/>
      <c r="L182" s="41"/>
      <c r="M182" s="245"/>
      <c r="N182" s="246"/>
      <c r="O182" s="88"/>
      <c r="P182" s="88"/>
      <c r="Q182" s="88"/>
      <c r="R182" s="88"/>
      <c r="S182" s="88"/>
      <c r="T182" s="89"/>
      <c r="U182" s="35"/>
      <c r="V182" s="35"/>
      <c r="W182" s="35"/>
      <c r="X182" s="35"/>
      <c r="Y182" s="35"/>
      <c r="Z182" s="35"/>
      <c r="AA182" s="35"/>
      <c r="AB182" s="35"/>
      <c r="AC182" s="35"/>
      <c r="AD182" s="35"/>
      <c r="AE182" s="35"/>
      <c r="AT182" s="14" t="s">
        <v>131</v>
      </c>
      <c r="AU182" s="14" t="s">
        <v>128</v>
      </c>
    </row>
    <row r="183" s="2" customFormat="1" ht="21.75" customHeight="1">
      <c r="A183" s="35"/>
      <c r="B183" s="36"/>
      <c r="C183" s="247" t="s">
        <v>250</v>
      </c>
      <c r="D183" s="247" t="s">
        <v>172</v>
      </c>
      <c r="E183" s="248" t="s">
        <v>251</v>
      </c>
      <c r="F183" s="249" t="s">
        <v>252</v>
      </c>
      <c r="G183" s="250" t="s">
        <v>126</v>
      </c>
      <c r="H183" s="251">
        <v>1046.9010000000001</v>
      </c>
      <c r="I183" s="252"/>
      <c r="J183" s="253">
        <f>ROUND(I183*H183,2)</f>
        <v>0</v>
      </c>
      <c r="K183" s="254"/>
      <c r="L183" s="255"/>
      <c r="M183" s="256" t="s">
        <v>1</v>
      </c>
      <c r="N183" s="257" t="s">
        <v>41</v>
      </c>
      <c r="O183" s="88"/>
      <c r="P183" s="239">
        <f>O183*H183</f>
        <v>0</v>
      </c>
      <c r="Q183" s="239">
        <v>0</v>
      </c>
      <c r="R183" s="239">
        <f>Q183*H183</f>
        <v>0</v>
      </c>
      <c r="S183" s="239">
        <v>0</v>
      </c>
      <c r="T183" s="240">
        <f>S183*H183</f>
        <v>0</v>
      </c>
      <c r="U183" s="35"/>
      <c r="V183" s="35"/>
      <c r="W183" s="35"/>
      <c r="X183" s="35"/>
      <c r="Y183" s="35"/>
      <c r="Z183" s="35"/>
      <c r="AA183" s="35"/>
      <c r="AB183" s="35"/>
      <c r="AC183" s="35"/>
      <c r="AD183" s="35"/>
      <c r="AE183" s="35"/>
      <c r="AR183" s="241" t="s">
        <v>166</v>
      </c>
      <c r="AT183" s="241" t="s">
        <v>172</v>
      </c>
      <c r="AU183" s="241" t="s">
        <v>128</v>
      </c>
      <c r="AY183" s="14" t="s">
        <v>116</v>
      </c>
      <c r="BE183" s="242">
        <f>IF(N183="základná",J183,0)</f>
        <v>0</v>
      </c>
      <c r="BF183" s="242">
        <f>IF(N183="znížená",J183,0)</f>
        <v>0</v>
      </c>
      <c r="BG183" s="242">
        <f>IF(N183="zákl. prenesená",J183,0)</f>
        <v>0</v>
      </c>
      <c r="BH183" s="242">
        <f>IF(N183="zníž. prenesená",J183,0)</f>
        <v>0</v>
      </c>
      <c r="BI183" s="242">
        <f>IF(N183="nulová",J183,0)</f>
        <v>0</v>
      </c>
      <c r="BJ183" s="14" t="s">
        <v>119</v>
      </c>
      <c r="BK183" s="242">
        <f>ROUND(I183*H183,2)</f>
        <v>0</v>
      </c>
      <c r="BL183" s="14" t="s">
        <v>169</v>
      </c>
      <c r="BM183" s="241" t="s">
        <v>253</v>
      </c>
    </row>
    <row r="184" s="2" customFormat="1">
      <c r="A184" s="35"/>
      <c r="B184" s="36"/>
      <c r="C184" s="37"/>
      <c r="D184" s="243" t="s">
        <v>131</v>
      </c>
      <c r="E184" s="37"/>
      <c r="F184" s="244" t="s">
        <v>224</v>
      </c>
      <c r="G184" s="37"/>
      <c r="H184" s="37"/>
      <c r="I184" s="137"/>
      <c r="J184" s="37"/>
      <c r="K184" s="37"/>
      <c r="L184" s="41"/>
      <c r="M184" s="245"/>
      <c r="N184" s="246"/>
      <c r="O184" s="88"/>
      <c r="P184" s="88"/>
      <c r="Q184" s="88"/>
      <c r="R184" s="88"/>
      <c r="S184" s="88"/>
      <c r="T184" s="89"/>
      <c r="U184" s="35"/>
      <c r="V184" s="35"/>
      <c r="W184" s="35"/>
      <c r="X184" s="35"/>
      <c r="Y184" s="35"/>
      <c r="Z184" s="35"/>
      <c r="AA184" s="35"/>
      <c r="AB184" s="35"/>
      <c r="AC184" s="35"/>
      <c r="AD184" s="35"/>
      <c r="AE184" s="35"/>
      <c r="AT184" s="14" t="s">
        <v>131</v>
      </c>
      <c r="AU184" s="14" t="s">
        <v>128</v>
      </c>
    </row>
    <row r="185" s="2" customFormat="1" ht="21.75" customHeight="1">
      <c r="A185" s="35"/>
      <c r="B185" s="36"/>
      <c r="C185" s="229" t="s">
        <v>254</v>
      </c>
      <c r="D185" s="229" t="s">
        <v>123</v>
      </c>
      <c r="E185" s="230" t="s">
        <v>255</v>
      </c>
      <c r="F185" s="231" t="s">
        <v>256</v>
      </c>
      <c r="G185" s="232" t="s">
        <v>202</v>
      </c>
      <c r="H185" s="258"/>
      <c r="I185" s="234"/>
      <c r="J185" s="235">
        <f>ROUND(I185*H185,2)</f>
        <v>0</v>
      </c>
      <c r="K185" s="236"/>
      <c r="L185" s="41"/>
      <c r="M185" s="237" t="s">
        <v>1</v>
      </c>
      <c r="N185" s="238" t="s">
        <v>41</v>
      </c>
      <c r="O185" s="88"/>
      <c r="P185" s="239">
        <f>O185*H185</f>
        <v>0</v>
      </c>
      <c r="Q185" s="239">
        <v>0</v>
      </c>
      <c r="R185" s="239">
        <f>Q185*H185</f>
        <v>0</v>
      </c>
      <c r="S185" s="239">
        <v>0</v>
      </c>
      <c r="T185" s="240">
        <f>S185*H185</f>
        <v>0</v>
      </c>
      <c r="U185" s="35"/>
      <c r="V185" s="35"/>
      <c r="W185" s="35"/>
      <c r="X185" s="35"/>
      <c r="Y185" s="35"/>
      <c r="Z185" s="35"/>
      <c r="AA185" s="35"/>
      <c r="AB185" s="35"/>
      <c r="AC185" s="35"/>
      <c r="AD185" s="35"/>
      <c r="AE185" s="35"/>
      <c r="AR185" s="241" t="s">
        <v>169</v>
      </c>
      <c r="AT185" s="241" t="s">
        <v>123</v>
      </c>
      <c r="AU185" s="241" t="s">
        <v>128</v>
      </c>
      <c r="AY185" s="14" t="s">
        <v>116</v>
      </c>
      <c r="BE185" s="242">
        <f>IF(N185="základná",J185,0)</f>
        <v>0</v>
      </c>
      <c r="BF185" s="242">
        <f>IF(N185="znížená",J185,0)</f>
        <v>0</v>
      </c>
      <c r="BG185" s="242">
        <f>IF(N185="zákl. prenesená",J185,0)</f>
        <v>0</v>
      </c>
      <c r="BH185" s="242">
        <f>IF(N185="zníž. prenesená",J185,0)</f>
        <v>0</v>
      </c>
      <c r="BI185" s="242">
        <f>IF(N185="nulová",J185,0)</f>
        <v>0</v>
      </c>
      <c r="BJ185" s="14" t="s">
        <v>119</v>
      </c>
      <c r="BK185" s="242">
        <f>ROUND(I185*H185,2)</f>
        <v>0</v>
      </c>
      <c r="BL185" s="14" t="s">
        <v>169</v>
      </c>
      <c r="BM185" s="241" t="s">
        <v>257</v>
      </c>
    </row>
    <row r="186" s="2" customFormat="1" ht="21.75" customHeight="1">
      <c r="A186" s="35"/>
      <c r="B186" s="36"/>
      <c r="C186" s="229" t="s">
        <v>258</v>
      </c>
      <c r="D186" s="229" t="s">
        <v>123</v>
      </c>
      <c r="E186" s="230" t="s">
        <v>259</v>
      </c>
      <c r="F186" s="231" t="s">
        <v>260</v>
      </c>
      <c r="G186" s="232" t="s">
        <v>202</v>
      </c>
      <c r="H186" s="258"/>
      <c r="I186" s="234"/>
      <c r="J186" s="235">
        <f>ROUND(I186*H186,2)</f>
        <v>0</v>
      </c>
      <c r="K186" s="236"/>
      <c r="L186" s="41"/>
      <c r="M186" s="237" t="s">
        <v>1</v>
      </c>
      <c r="N186" s="238" t="s">
        <v>41</v>
      </c>
      <c r="O186" s="88"/>
      <c r="P186" s="239">
        <f>O186*H186</f>
        <v>0</v>
      </c>
      <c r="Q186" s="239">
        <v>0</v>
      </c>
      <c r="R186" s="239">
        <f>Q186*H186</f>
        <v>0</v>
      </c>
      <c r="S186" s="239">
        <v>0</v>
      </c>
      <c r="T186" s="240">
        <f>S186*H186</f>
        <v>0</v>
      </c>
      <c r="U186" s="35"/>
      <c r="V186" s="35"/>
      <c r="W186" s="35"/>
      <c r="X186" s="35"/>
      <c r="Y186" s="35"/>
      <c r="Z186" s="35"/>
      <c r="AA186" s="35"/>
      <c r="AB186" s="35"/>
      <c r="AC186" s="35"/>
      <c r="AD186" s="35"/>
      <c r="AE186" s="35"/>
      <c r="AR186" s="241" t="s">
        <v>169</v>
      </c>
      <c r="AT186" s="241" t="s">
        <v>123</v>
      </c>
      <c r="AU186" s="241" t="s">
        <v>128</v>
      </c>
      <c r="AY186" s="14" t="s">
        <v>116</v>
      </c>
      <c r="BE186" s="242">
        <f>IF(N186="základná",J186,0)</f>
        <v>0</v>
      </c>
      <c r="BF186" s="242">
        <f>IF(N186="znížená",J186,0)</f>
        <v>0</v>
      </c>
      <c r="BG186" s="242">
        <f>IF(N186="zákl. prenesená",J186,0)</f>
        <v>0</v>
      </c>
      <c r="BH186" s="242">
        <f>IF(N186="zníž. prenesená",J186,0)</f>
        <v>0</v>
      </c>
      <c r="BI186" s="242">
        <f>IF(N186="nulová",J186,0)</f>
        <v>0</v>
      </c>
      <c r="BJ186" s="14" t="s">
        <v>119</v>
      </c>
      <c r="BK186" s="242">
        <f>ROUND(I186*H186,2)</f>
        <v>0</v>
      </c>
      <c r="BL186" s="14" t="s">
        <v>169</v>
      </c>
      <c r="BM186" s="241" t="s">
        <v>261</v>
      </c>
    </row>
    <row r="187" s="12" customFormat="1" ht="20.88" customHeight="1">
      <c r="A187" s="12"/>
      <c r="B187" s="213"/>
      <c r="C187" s="214"/>
      <c r="D187" s="215" t="s">
        <v>74</v>
      </c>
      <c r="E187" s="227" t="s">
        <v>262</v>
      </c>
      <c r="F187" s="227" t="s">
        <v>263</v>
      </c>
      <c r="G187" s="214"/>
      <c r="H187" s="214"/>
      <c r="I187" s="217"/>
      <c r="J187" s="228">
        <f>BK187</f>
        <v>0</v>
      </c>
      <c r="K187" s="214"/>
      <c r="L187" s="219"/>
      <c r="M187" s="220"/>
      <c r="N187" s="221"/>
      <c r="O187" s="221"/>
      <c r="P187" s="222">
        <f>SUM(P188:P193)</f>
        <v>0</v>
      </c>
      <c r="Q187" s="221"/>
      <c r="R187" s="222">
        <f>SUM(R188:R193)</f>
        <v>0</v>
      </c>
      <c r="S187" s="221"/>
      <c r="T187" s="223">
        <f>SUM(T188:T193)</f>
        <v>0</v>
      </c>
      <c r="U187" s="12"/>
      <c r="V187" s="12"/>
      <c r="W187" s="12"/>
      <c r="X187" s="12"/>
      <c r="Y187" s="12"/>
      <c r="Z187" s="12"/>
      <c r="AA187" s="12"/>
      <c r="AB187" s="12"/>
      <c r="AC187" s="12"/>
      <c r="AD187" s="12"/>
      <c r="AE187" s="12"/>
      <c r="AR187" s="224" t="s">
        <v>119</v>
      </c>
      <c r="AT187" s="225" t="s">
        <v>74</v>
      </c>
      <c r="AU187" s="225" t="s">
        <v>119</v>
      </c>
      <c r="AY187" s="224" t="s">
        <v>116</v>
      </c>
      <c r="BK187" s="226">
        <f>SUM(BK188:BK193)</f>
        <v>0</v>
      </c>
    </row>
    <row r="188" s="2" customFormat="1" ht="33" customHeight="1">
      <c r="A188" s="35"/>
      <c r="B188" s="36"/>
      <c r="C188" s="229" t="s">
        <v>264</v>
      </c>
      <c r="D188" s="229" t="s">
        <v>123</v>
      </c>
      <c r="E188" s="230" t="s">
        <v>265</v>
      </c>
      <c r="F188" s="231" t="s">
        <v>266</v>
      </c>
      <c r="G188" s="232" t="s">
        <v>126</v>
      </c>
      <c r="H188" s="233">
        <v>578.5</v>
      </c>
      <c r="I188" s="234"/>
      <c r="J188" s="235">
        <f>ROUND(I188*H188,2)</f>
        <v>0</v>
      </c>
      <c r="K188" s="236"/>
      <c r="L188" s="41"/>
      <c r="M188" s="237" t="s">
        <v>1</v>
      </c>
      <c r="N188" s="238" t="s">
        <v>41</v>
      </c>
      <c r="O188" s="88"/>
      <c r="P188" s="239">
        <f>O188*H188</f>
        <v>0</v>
      </c>
      <c r="Q188" s="239">
        <v>0</v>
      </c>
      <c r="R188" s="239">
        <f>Q188*H188</f>
        <v>0</v>
      </c>
      <c r="S188" s="239">
        <v>0</v>
      </c>
      <c r="T188" s="240">
        <f>S188*H188</f>
        <v>0</v>
      </c>
      <c r="U188" s="35"/>
      <c r="V188" s="35"/>
      <c r="W188" s="35"/>
      <c r="X188" s="35"/>
      <c r="Y188" s="35"/>
      <c r="Z188" s="35"/>
      <c r="AA188" s="35"/>
      <c r="AB188" s="35"/>
      <c r="AC188" s="35"/>
      <c r="AD188" s="35"/>
      <c r="AE188" s="35"/>
      <c r="AR188" s="241" t="s">
        <v>169</v>
      </c>
      <c r="AT188" s="241" t="s">
        <v>123</v>
      </c>
      <c r="AU188" s="241" t="s">
        <v>128</v>
      </c>
      <c r="AY188" s="14" t="s">
        <v>116</v>
      </c>
      <c r="BE188" s="242">
        <f>IF(N188="základná",J188,0)</f>
        <v>0</v>
      </c>
      <c r="BF188" s="242">
        <f>IF(N188="znížená",J188,0)</f>
        <v>0</v>
      </c>
      <c r="BG188" s="242">
        <f>IF(N188="zákl. prenesená",J188,0)</f>
        <v>0</v>
      </c>
      <c r="BH188" s="242">
        <f>IF(N188="zníž. prenesená",J188,0)</f>
        <v>0</v>
      </c>
      <c r="BI188" s="242">
        <f>IF(N188="nulová",J188,0)</f>
        <v>0</v>
      </c>
      <c r="BJ188" s="14" t="s">
        <v>119</v>
      </c>
      <c r="BK188" s="242">
        <f>ROUND(I188*H188,2)</f>
        <v>0</v>
      </c>
      <c r="BL188" s="14" t="s">
        <v>169</v>
      </c>
      <c r="BM188" s="241" t="s">
        <v>267</v>
      </c>
    </row>
    <row r="189" s="2" customFormat="1">
      <c r="A189" s="35"/>
      <c r="B189" s="36"/>
      <c r="C189" s="37"/>
      <c r="D189" s="243" t="s">
        <v>131</v>
      </c>
      <c r="E189" s="37"/>
      <c r="F189" s="244" t="s">
        <v>268</v>
      </c>
      <c r="G189" s="37"/>
      <c r="H189" s="37"/>
      <c r="I189" s="137"/>
      <c r="J189" s="37"/>
      <c r="K189" s="37"/>
      <c r="L189" s="41"/>
      <c r="M189" s="245"/>
      <c r="N189" s="246"/>
      <c r="O189" s="88"/>
      <c r="P189" s="88"/>
      <c r="Q189" s="88"/>
      <c r="R189" s="88"/>
      <c r="S189" s="88"/>
      <c r="T189" s="89"/>
      <c r="U189" s="35"/>
      <c r="V189" s="35"/>
      <c r="W189" s="35"/>
      <c r="X189" s="35"/>
      <c r="Y189" s="35"/>
      <c r="Z189" s="35"/>
      <c r="AA189" s="35"/>
      <c r="AB189" s="35"/>
      <c r="AC189" s="35"/>
      <c r="AD189" s="35"/>
      <c r="AE189" s="35"/>
      <c r="AT189" s="14" t="s">
        <v>131</v>
      </c>
      <c r="AU189" s="14" t="s">
        <v>128</v>
      </c>
    </row>
    <row r="190" s="2" customFormat="1" ht="55.5" customHeight="1">
      <c r="A190" s="35"/>
      <c r="B190" s="36"/>
      <c r="C190" s="247" t="s">
        <v>269</v>
      </c>
      <c r="D190" s="247" t="s">
        <v>172</v>
      </c>
      <c r="E190" s="248" t="s">
        <v>270</v>
      </c>
      <c r="F190" s="249" t="s">
        <v>271</v>
      </c>
      <c r="G190" s="250" t="s">
        <v>126</v>
      </c>
      <c r="H190" s="251">
        <v>636.35000000000002</v>
      </c>
      <c r="I190" s="252"/>
      <c r="J190" s="253">
        <f>ROUND(I190*H190,2)</f>
        <v>0</v>
      </c>
      <c r="K190" s="254"/>
      <c r="L190" s="255"/>
      <c r="M190" s="256" t="s">
        <v>1</v>
      </c>
      <c r="N190" s="257" t="s">
        <v>41</v>
      </c>
      <c r="O190" s="88"/>
      <c r="P190" s="239">
        <f>O190*H190</f>
        <v>0</v>
      </c>
      <c r="Q190" s="239">
        <v>0</v>
      </c>
      <c r="R190" s="239">
        <f>Q190*H190</f>
        <v>0</v>
      </c>
      <c r="S190" s="239">
        <v>0</v>
      </c>
      <c r="T190" s="240">
        <f>S190*H190</f>
        <v>0</v>
      </c>
      <c r="U190" s="35"/>
      <c r="V190" s="35"/>
      <c r="W190" s="35"/>
      <c r="X190" s="35"/>
      <c r="Y190" s="35"/>
      <c r="Z190" s="35"/>
      <c r="AA190" s="35"/>
      <c r="AB190" s="35"/>
      <c r="AC190" s="35"/>
      <c r="AD190" s="35"/>
      <c r="AE190" s="35"/>
      <c r="AR190" s="241" t="s">
        <v>166</v>
      </c>
      <c r="AT190" s="241" t="s">
        <v>172</v>
      </c>
      <c r="AU190" s="241" t="s">
        <v>128</v>
      </c>
      <c r="AY190" s="14" t="s">
        <v>116</v>
      </c>
      <c r="BE190" s="242">
        <f>IF(N190="základná",J190,0)</f>
        <v>0</v>
      </c>
      <c r="BF190" s="242">
        <f>IF(N190="znížená",J190,0)</f>
        <v>0</v>
      </c>
      <c r="BG190" s="242">
        <f>IF(N190="zákl. prenesená",J190,0)</f>
        <v>0</v>
      </c>
      <c r="BH190" s="242">
        <f>IF(N190="zníž. prenesená",J190,0)</f>
        <v>0</v>
      </c>
      <c r="BI190" s="242">
        <f>IF(N190="nulová",J190,0)</f>
        <v>0</v>
      </c>
      <c r="BJ190" s="14" t="s">
        <v>119</v>
      </c>
      <c r="BK190" s="242">
        <f>ROUND(I190*H190,2)</f>
        <v>0</v>
      </c>
      <c r="BL190" s="14" t="s">
        <v>169</v>
      </c>
      <c r="BM190" s="241" t="s">
        <v>211</v>
      </c>
    </row>
    <row r="191" s="2" customFormat="1">
      <c r="A191" s="35"/>
      <c r="B191" s="36"/>
      <c r="C191" s="37"/>
      <c r="D191" s="243" t="s">
        <v>131</v>
      </c>
      <c r="E191" s="37"/>
      <c r="F191" s="244" t="s">
        <v>268</v>
      </c>
      <c r="G191" s="37"/>
      <c r="H191" s="37"/>
      <c r="I191" s="137"/>
      <c r="J191" s="37"/>
      <c r="K191" s="37"/>
      <c r="L191" s="41"/>
      <c r="M191" s="245"/>
      <c r="N191" s="246"/>
      <c r="O191" s="88"/>
      <c r="P191" s="88"/>
      <c r="Q191" s="88"/>
      <c r="R191" s="88"/>
      <c r="S191" s="88"/>
      <c r="T191" s="89"/>
      <c r="U191" s="35"/>
      <c r="V191" s="35"/>
      <c r="W191" s="35"/>
      <c r="X191" s="35"/>
      <c r="Y191" s="35"/>
      <c r="Z191" s="35"/>
      <c r="AA191" s="35"/>
      <c r="AB191" s="35"/>
      <c r="AC191" s="35"/>
      <c r="AD191" s="35"/>
      <c r="AE191" s="35"/>
      <c r="AT191" s="14" t="s">
        <v>131</v>
      </c>
      <c r="AU191" s="14" t="s">
        <v>128</v>
      </c>
    </row>
    <row r="192" s="2" customFormat="1" ht="21.75" customHeight="1">
      <c r="A192" s="35"/>
      <c r="B192" s="36"/>
      <c r="C192" s="229" t="s">
        <v>272</v>
      </c>
      <c r="D192" s="229" t="s">
        <v>123</v>
      </c>
      <c r="E192" s="230" t="s">
        <v>273</v>
      </c>
      <c r="F192" s="231" t="s">
        <v>274</v>
      </c>
      <c r="G192" s="232" t="s">
        <v>202</v>
      </c>
      <c r="H192" s="258"/>
      <c r="I192" s="234"/>
      <c r="J192" s="235">
        <f>ROUND(I192*H192,2)</f>
        <v>0</v>
      </c>
      <c r="K192" s="236"/>
      <c r="L192" s="41"/>
      <c r="M192" s="237" t="s">
        <v>1</v>
      </c>
      <c r="N192" s="238" t="s">
        <v>41</v>
      </c>
      <c r="O192" s="88"/>
      <c r="P192" s="239">
        <f>O192*H192</f>
        <v>0</v>
      </c>
      <c r="Q192" s="239">
        <v>0</v>
      </c>
      <c r="R192" s="239">
        <f>Q192*H192</f>
        <v>0</v>
      </c>
      <c r="S192" s="239">
        <v>0</v>
      </c>
      <c r="T192" s="240">
        <f>S192*H192</f>
        <v>0</v>
      </c>
      <c r="U192" s="35"/>
      <c r="V192" s="35"/>
      <c r="W192" s="35"/>
      <c r="X192" s="35"/>
      <c r="Y192" s="35"/>
      <c r="Z192" s="35"/>
      <c r="AA192" s="35"/>
      <c r="AB192" s="35"/>
      <c r="AC192" s="35"/>
      <c r="AD192" s="35"/>
      <c r="AE192" s="35"/>
      <c r="AR192" s="241" t="s">
        <v>169</v>
      </c>
      <c r="AT192" s="241" t="s">
        <v>123</v>
      </c>
      <c r="AU192" s="241" t="s">
        <v>128</v>
      </c>
      <c r="AY192" s="14" t="s">
        <v>116</v>
      </c>
      <c r="BE192" s="242">
        <f>IF(N192="základná",J192,0)</f>
        <v>0</v>
      </c>
      <c r="BF192" s="242">
        <f>IF(N192="znížená",J192,0)</f>
        <v>0</v>
      </c>
      <c r="BG192" s="242">
        <f>IF(N192="zákl. prenesená",J192,0)</f>
        <v>0</v>
      </c>
      <c r="BH192" s="242">
        <f>IF(N192="zníž. prenesená",J192,0)</f>
        <v>0</v>
      </c>
      <c r="BI192" s="242">
        <f>IF(N192="nulová",J192,0)</f>
        <v>0</v>
      </c>
      <c r="BJ192" s="14" t="s">
        <v>119</v>
      </c>
      <c r="BK192" s="242">
        <f>ROUND(I192*H192,2)</f>
        <v>0</v>
      </c>
      <c r="BL192" s="14" t="s">
        <v>169</v>
      </c>
      <c r="BM192" s="241" t="s">
        <v>220</v>
      </c>
    </row>
    <row r="193" s="2" customFormat="1" ht="21.75" customHeight="1">
      <c r="A193" s="35"/>
      <c r="B193" s="36"/>
      <c r="C193" s="229" t="s">
        <v>275</v>
      </c>
      <c r="D193" s="229" t="s">
        <v>123</v>
      </c>
      <c r="E193" s="230" t="s">
        <v>276</v>
      </c>
      <c r="F193" s="231" t="s">
        <v>277</v>
      </c>
      <c r="G193" s="232" t="s">
        <v>202</v>
      </c>
      <c r="H193" s="258"/>
      <c r="I193" s="234"/>
      <c r="J193" s="235">
        <f>ROUND(I193*H193,2)</f>
        <v>0</v>
      </c>
      <c r="K193" s="236"/>
      <c r="L193" s="41"/>
      <c r="M193" s="237" t="s">
        <v>1</v>
      </c>
      <c r="N193" s="238" t="s">
        <v>41</v>
      </c>
      <c r="O193" s="88"/>
      <c r="P193" s="239">
        <f>O193*H193</f>
        <v>0</v>
      </c>
      <c r="Q193" s="239">
        <v>0</v>
      </c>
      <c r="R193" s="239">
        <f>Q193*H193</f>
        <v>0</v>
      </c>
      <c r="S193" s="239">
        <v>0</v>
      </c>
      <c r="T193" s="240">
        <f>S193*H193</f>
        <v>0</v>
      </c>
      <c r="U193" s="35"/>
      <c r="V193" s="35"/>
      <c r="W193" s="35"/>
      <c r="X193" s="35"/>
      <c r="Y193" s="35"/>
      <c r="Z193" s="35"/>
      <c r="AA193" s="35"/>
      <c r="AB193" s="35"/>
      <c r="AC193" s="35"/>
      <c r="AD193" s="35"/>
      <c r="AE193" s="35"/>
      <c r="AR193" s="241" t="s">
        <v>169</v>
      </c>
      <c r="AT193" s="241" t="s">
        <v>123</v>
      </c>
      <c r="AU193" s="241" t="s">
        <v>128</v>
      </c>
      <c r="AY193" s="14" t="s">
        <v>116</v>
      </c>
      <c r="BE193" s="242">
        <f>IF(N193="základná",J193,0)</f>
        <v>0</v>
      </c>
      <c r="BF193" s="242">
        <f>IF(N193="znížená",J193,0)</f>
        <v>0</v>
      </c>
      <c r="BG193" s="242">
        <f>IF(N193="zákl. prenesená",J193,0)</f>
        <v>0</v>
      </c>
      <c r="BH193" s="242">
        <f>IF(N193="zníž. prenesená",J193,0)</f>
        <v>0</v>
      </c>
      <c r="BI193" s="242">
        <f>IF(N193="nulová",J193,0)</f>
        <v>0</v>
      </c>
      <c r="BJ193" s="14" t="s">
        <v>119</v>
      </c>
      <c r="BK193" s="242">
        <f>ROUND(I193*H193,2)</f>
        <v>0</v>
      </c>
      <c r="BL193" s="14" t="s">
        <v>169</v>
      </c>
      <c r="BM193" s="241" t="s">
        <v>229</v>
      </c>
    </row>
    <row r="194" s="12" customFormat="1" ht="20.88" customHeight="1">
      <c r="A194" s="12"/>
      <c r="B194" s="213"/>
      <c r="C194" s="214"/>
      <c r="D194" s="215" t="s">
        <v>74</v>
      </c>
      <c r="E194" s="227" t="s">
        <v>278</v>
      </c>
      <c r="F194" s="227" t="s">
        <v>140</v>
      </c>
      <c r="G194" s="214"/>
      <c r="H194" s="214"/>
      <c r="I194" s="217"/>
      <c r="J194" s="228">
        <f>BK194</f>
        <v>0</v>
      </c>
      <c r="K194" s="214"/>
      <c r="L194" s="219"/>
      <c r="M194" s="220"/>
      <c r="N194" s="221"/>
      <c r="O194" s="221"/>
      <c r="P194" s="222">
        <f>SUM(P195:P198)</f>
        <v>0</v>
      </c>
      <c r="Q194" s="221"/>
      <c r="R194" s="222">
        <f>SUM(R195:R198)</f>
        <v>6.4500000000000002</v>
      </c>
      <c r="S194" s="221"/>
      <c r="T194" s="223">
        <f>SUM(T195:T198)</f>
        <v>0</v>
      </c>
      <c r="U194" s="12"/>
      <c r="V194" s="12"/>
      <c r="W194" s="12"/>
      <c r="X194" s="12"/>
      <c r="Y194" s="12"/>
      <c r="Z194" s="12"/>
      <c r="AA194" s="12"/>
      <c r="AB194" s="12"/>
      <c r="AC194" s="12"/>
      <c r="AD194" s="12"/>
      <c r="AE194" s="12"/>
      <c r="AR194" s="224" t="s">
        <v>119</v>
      </c>
      <c r="AT194" s="225" t="s">
        <v>74</v>
      </c>
      <c r="AU194" s="225" t="s">
        <v>119</v>
      </c>
      <c r="AY194" s="224" t="s">
        <v>116</v>
      </c>
      <c r="BK194" s="226">
        <f>SUM(BK195:BK198)</f>
        <v>0</v>
      </c>
    </row>
    <row r="195" s="2" customFormat="1" ht="55.5" customHeight="1">
      <c r="A195" s="35"/>
      <c r="B195" s="36"/>
      <c r="C195" s="229" t="s">
        <v>279</v>
      </c>
      <c r="D195" s="229" t="s">
        <v>123</v>
      </c>
      <c r="E195" s="230" t="s">
        <v>280</v>
      </c>
      <c r="F195" s="231" t="s">
        <v>281</v>
      </c>
      <c r="G195" s="232" t="s">
        <v>126</v>
      </c>
      <c r="H195" s="233">
        <v>33.030000000000001</v>
      </c>
      <c r="I195" s="234"/>
      <c r="J195" s="235">
        <f>ROUND(I195*H195,2)</f>
        <v>0</v>
      </c>
      <c r="K195" s="236"/>
      <c r="L195" s="41"/>
      <c r="M195" s="237" t="s">
        <v>1</v>
      </c>
      <c r="N195" s="238" t="s">
        <v>41</v>
      </c>
      <c r="O195" s="88"/>
      <c r="P195" s="239">
        <f>O195*H195</f>
        <v>0</v>
      </c>
      <c r="Q195" s="239">
        <v>0</v>
      </c>
      <c r="R195" s="239">
        <f>Q195*H195</f>
        <v>0</v>
      </c>
      <c r="S195" s="239">
        <v>0</v>
      </c>
      <c r="T195" s="240">
        <f>S195*H195</f>
        <v>0</v>
      </c>
      <c r="U195" s="35"/>
      <c r="V195" s="35"/>
      <c r="W195" s="35"/>
      <c r="X195" s="35"/>
      <c r="Y195" s="35"/>
      <c r="Z195" s="35"/>
      <c r="AA195" s="35"/>
      <c r="AB195" s="35"/>
      <c r="AC195" s="35"/>
      <c r="AD195" s="35"/>
      <c r="AE195" s="35"/>
      <c r="AR195" s="241" t="s">
        <v>169</v>
      </c>
      <c r="AT195" s="241" t="s">
        <v>123</v>
      </c>
      <c r="AU195" s="241" t="s">
        <v>128</v>
      </c>
      <c r="AY195" s="14" t="s">
        <v>116</v>
      </c>
      <c r="BE195" s="242">
        <f>IF(N195="základná",J195,0)</f>
        <v>0</v>
      </c>
      <c r="BF195" s="242">
        <f>IF(N195="znížená",J195,0)</f>
        <v>0</v>
      </c>
      <c r="BG195" s="242">
        <f>IF(N195="zákl. prenesená",J195,0)</f>
        <v>0</v>
      </c>
      <c r="BH195" s="242">
        <f>IF(N195="zníž. prenesená",J195,0)</f>
        <v>0</v>
      </c>
      <c r="BI195" s="242">
        <f>IF(N195="nulová",J195,0)</f>
        <v>0</v>
      </c>
      <c r="BJ195" s="14" t="s">
        <v>119</v>
      </c>
      <c r="BK195" s="242">
        <f>ROUND(I195*H195,2)</f>
        <v>0</v>
      </c>
      <c r="BL195" s="14" t="s">
        <v>169</v>
      </c>
      <c r="BM195" s="241" t="s">
        <v>282</v>
      </c>
    </row>
    <row r="196" s="2" customFormat="1" ht="33" customHeight="1">
      <c r="A196" s="35"/>
      <c r="B196" s="36"/>
      <c r="C196" s="229" t="s">
        <v>283</v>
      </c>
      <c r="D196" s="229" t="s">
        <v>123</v>
      </c>
      <c r="E196" s="230" t="s">
        <v>284</v>
      </c>
      <c r="F196" s="231" t="s">
        <v>285</v>
      </c>
      <c r="G196" s="232" t="s">
        <v>126</v>
      </c>
      <c r="H196" s="233">
        <v>24.16</v>
      </c>
      <c r="I196" s="234"/>
      <c r="J196" s="235">
        <f>ROUND(I196*H196,2)</f>
        <v>0</v>
      </c>
      <c r="K196" s="236"/>
      <c r="L196" s="41"/>
      <c r="M196" s="237" t="s">
        <v>1</v>
      </c>
      <c r="N196" s="238" t="s">
        <v>41</v>
      </c>
      <c r="O196" s="88"/>
      <c r="P196" s="239">
        <f>O196*H196</f>
        <v>0</v>
      </c>
      <c r="Q196" s="239">
        <v>0</v>
      </c>
      <c r="R196" s="239">
        <f>Q196*H196</f>
        <v>0</v>
      </c>
      <c r="S196" s="239">
        <v>0</v>
      </c>
      <c r="T196" s="240">
        <f>S196*H196</f>
        <v>0</v>
      </c>
      <c r="U196" s="35"/>
      <c r="V196" s="35"/>
      <c r="W196" s="35"/>
      <c r="X196" s="35"/>
      <c r="Y196" s="35"/>
      <c r="Z196" s="35"/>
      <c r="AA196" s="35"/>
      <c r="AB196" s="35"/>
      <c r="AC196" s="35"/>
      <c r="AD196" s="35"/>
      <c r="AE196" s="35"/>
      <c r="AR196" s="241" t="s">
        <v>169</v>
      </c>
      <c r="AT196" s="241" t="s">
        <v>123</v>
      </c>
      <c r="AU196" s="241" t="s">
        <v>128</v>
      </c>
      <c r="AY196" s="14" t="s">
        <v>116</v>
      </c>
      <c r="BE196" s="242">
        <f>IF(N196="základná",J196,0)</f>
        <v>0</v>
      </c>
      <c r="BF196" s="242">
        <f>IF(N196="znížená",J196,0)</f>
        <v>0</v>
      </c>
      <c r="BG196" s="242">
        <f>IF(N196="zákl. prenesená",J196,0)</f>
        <v>0</v>
      </c>
      <c r="BH196" s="242">
        <f>IF(N196="zníž. prenesená",J196,0)</f>
        <v>0</v>
      </c>
      <c r="BI196" s="242">
        <f>IF(N196="nulová",J196,0)</f>
        <v>0</v>
      </c>
      <c r="BJ196" s="14" t="s">
        <v>119</v>
      </c>
      <c r="BK196" s="242">
        <f>ROUND(I196*H196,2)</f>
        <v>0</v>
      </c>
      <c r="BL196" s="14" t="s">
        <v>169</v>
      </c>
      <c r="BM196" s="241" t="s">
        <v>286</v>
      </c>
    </row>
    <row r="197" s="2" customFormat="1" ht="33" customHeight="1">
      <c r="A197" s="35"/>
      <c r="B197" s="36"/>
      <c r="C197" s="229" t="s">
        <v>287</v>
      </c>
      <c r="D197" s="229" t="s">
        <v>123</v>
      </c>
      <c r="E197" s="230" t="s">
        <v>288</v>
      </c>
      <c r="F197" s="231" t="s">
        <v>289</v>
      </c>
      <c r="G197" s="232" t="s">
        <v>214</v>
      </c>
      <c r="H197" s="233">
        <v>6.4500000000000002</v>
      </c>
      <c r="I197" s="234"/>
      <c r="J197" s="235">
        <f>ROUND(I197*H197,2)</f>
        <v>0</v>
      </c>
      <c r="K197" s="236"/>
      <c r="L197" s="41"/>
      <c r="M197" s="237" t="s">
        <v>1</v>
      </c>
      <c r="N197" s="238" t="s">
        <v>41</v>
      </c>
      <c r="O197" s="88"/>
      <c r="P197" s="239">
        <f>O197*H197</f>
        <v>0</v>
      </c>
      <c r="Q197" s="239">
        <v>0</v>
      </c>
      <c r="R197" s="239">
        <f>Q197*H197</f>
        <v>0</v>
      </c>
      <c r="S197" s="239">
        <v>0</v>
      </c>
      <c r="T197" s="240">
        <f>S197*H197</f>
        <v>0</v>
      </c>
      <c r="U197" s="35"/>
      <c r="V197" s="35"/>
      <c r="W197" s="35"/>
      <c r="X197" s="35"/>
      <c r="Y197" s="35"/>
      <c r="Z197" s="35"/>
      <c r="AA197" s="35"/>
      <c r="AB197" s="35"/>
      <c r="AC197" s="35"/>
      <c r="AD197" s="35"/>
      <c r="AE197" s="35"/>
      <c r="AR197" s="241" t="s">
        <v>169</v>
      </c>
      <c r="AT197" s="241" t="s">
        <v>123</v>
      </c>
      <c r="AU197" s="241" t="s">
        <v>128</v>
      </c>
      <c r="AY197" s="14" t="s">
        <v>116</v>
      </c>
      <c r="BE197" s="242">
        <f>IF(N197="základná",J197,0)</f>
        <v>0</v>
      </c>
      <c r="BF197" s="242">
        <f>IF(N197="znížená",J197,0)</f>
        <v>0</v>
      </c>
      <c r="BG197" s="242">
        <f>IF(N197="zákl. prenesená",J197,0)</f>
        <v>0</v>
      </c>
      <c r="BH197" s="242">
        <f>IF(N197="zníž. prenesená",J197,0)</f>
        <v>0</v>
      </c>
      <c r="BI197" s="242">
        <f>IF(N197="nulová",J197,0)</f>
        <v>0</v>
      </c>
      <c r="BJ197" s="14" t="s">
        <v>119</v>
      </c>
      <c r="BK197" s="242">
        <f>ROUND(I197*H197,2)</f>
        <v>0</v>
      </c>
      <c r="BL197" s="14" t="s">
        <v>169</v>
      </c>
      <c r="BM197" s="241" t="s">
        <v>290</v>
      </c>
    </row>
    <row r="198" s="2" customFormat="1" ht="33" customHeight="1">
      <c r="A198" s="35"/>
      <c r="B198" s="36"/>
      <c r="C198" s="247" t="s">
        <v>291</v>
      </c>
      <c r="D198" s="247" t="s">
        <v>172</v>
      </c>
      <c r="E198" s="248" t="s">
        <v>292</v>
      </c>
      <c r="F198" s="249" t="s">
        <v>293</v>
      </c>
      <c r="G198" s="250" t="s">
        <v>214</v>
      </c>
      <c r="H198" s="251">
        <v>6.4500000000000002</v>
      </c>
      <c r="I198" s="252"/>
      <c r="J198" s="253">
        <f>ROUND(I198*H198,2)</f>
        <v>0</v>
      </c>
      <c r="K198" s="254"/>
      <c r="L198" s="255"/>
      <c r="M198" s="259" t="s">
        <v>1</v>
      </c>
      <c r="N198" s="260" t="s">
        <v>41</v>
      </c>
      <c r="O198" s="261"/>
      <c r="P198" s="262">
        <f>O198*H198</f>
        <v>0</v>
      </c>
      <c r="Q198" s="262">
        <v>1</v>
      </c>
      <c r="R198" s="262">
        <f>Q198*H198</f>
        <v>6.4500000000000002</v>
      </c>
      <c r="S198" s="262">
        <v>0</v>
      </c>
      <c r="T198" s="263">
        <f>S198*H198</f>
        <v>0</v>
      </c>
      <c r="U198" s="35"/>
      <c r="V198" s="35"/>
      <c r="W198" s="35"/>
      <c r="X198" s="35"/>
      <c r="Y198" s="35"/>
      <c r="Z198" s="35"/>
      <c r="AA198" s="35"/>
      <c r="AB198" s="35"/>
      <c r="AC198" s="35"/>
      <c r="AD198" s="35"/>
      <c r="AE198" s="35"/>
      <c r="AR198" s="241" t="s">
        <v>166</v>
      </c>
      <c r="AT198" s="241" t="s">
        <v>172</v>
      </c>
      <c r="AU198" s="241" t="s">
        <v>128</v>
      </c>
      <c r="AY198" s="14" t="s">
        <v>116</v>
      </c>
      <c r="BE198" s="242">
        <f>IF(N198="základná",J198,0)</f>
        <v>0</v>
      </c>
      <c r="BF198" s="242">
        <f>IF(N198="znížená",J198,0)</f>
        <v>0</v>
      </c>
      <c r="BG198" s="242">
        <f>IF(N198="zákl. prenesená",J198,0)</f>
        <v>0</v>
      </c>
      <c r="BH198" s="242">
        <f>IF(N198="zníž. prenesená",J198,0)</f>
        <v>0</v>
      </c>
      <c r="BI198" s="242">
        <f>IF(N198="nulová",J198,0)</f>
        <v>0</v>
      </c>
      <c r="BJ198" s="14" t="s">
        <v>119</v>
      </c>
      <c r="BK198" s="242">
        <f>ROUND(I198*H198,2)</f>
        <v>0</v>
      </c>
      <c r="BL198" s="14" t="s">
        <v>169</v>
      </c>
      <c r="BM198" s="241" t="s">
        <v>294</v>
      </c>
    </row>
    <row r="199" s="2" customFormat="1" ht="6.96" customHeight="1">
      <c r="A199" s="35"/>
      <c r="B199" s="63"/>
      <c r="C199" s="64"/>
      <c r="D199" s="64"/>
      <c r="E199" s="64"/>
      <c r="F199" s="64"/>
      <c r="G199" s="64"/>
      <c r="H199" s="64"/>
      <c r="I199" s="176"/>
      <c r="J199" s="64"/>
      <c r="K199" s="64"/>
      <c r="L199" s="41"/>
      <c r="M199" s="35"/>
      <c r="O199" s="35"/>
      <c r="P199" s="35"/>
      <c r="Q199" s="35"/>
      <c r="R199" s="35"/>
      <c r="S199" s="35"/>
      <c r="T199" s="35"/>
      <c r="U199" s="35"/>
      <c r="V199" s="35"/>
      <c r="W199" s="35"/>
      <c r="X199" s="35"/>
      <c r="Y199" s="35"/>
      <c r="Z199" s="35"/>
      <c r="AA199" s="35"/>
      <c r="AB199" s="35"/>
      <c r="AC199" s="35"/>
      <c r="AD199" s="35"/>
      <c r="AE199" s="35"/>
    </row>
  </sheetData>
  <sheetProtection sheet="1" autoFilter="0" formatColumns="0" formatRows="0" objects="1" scenarios="1" spinCount="100000" saltValue="B+cYtcvACwqCpC03pUg3m1Y6H5ulcUNbLbcxet9MikapPhta97LjW6VxQOQ9itNe1KwQb00upZahTqx43jLd5Q==" hashValue="N0COlciHDcTePD3xnvPT0m6lyjcVihRJQ1/irju2G+jFwYez9cYxiWnyhjsrtZOGw4oSxnHk7UiccuOzQjJPnw==" algorithmName="SHA-512" password="CC35"/>
  <autoFilter ref="C127:K198"/>
  <mergeCells count="9">
    <mergeCell ref="E7:H7"/>
    <mergeCell ref="E9:H9"/>
    <mergeCell ref="E18:H18"/>
    <mergeCell ref="E27:H27"/>
    <mergeCell ref="E85:H85"/>
    <mergeCell ref="E87:H87"/>
    <mergeCell ref="E118:H118"/>
    <mergeCell ref="E120:H120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PILNIK VLADIMIR</dc:creator>
  <cp:lastModifiedBy>PILNIK VLADIMIR</cp:lastModifiedBy>
  <dcterms:created xsi:type="dcterms:W3CDTF">2020-05-12T05:23:27Z</dcterms:created>
  <dcterms:modified xsi:type="dcterms:W3CDTF">2020-05-12T05:23:29Z</dcterms:modified>
</cp:coreProperties>
</file>